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960" tabRatio="601" activeTab="1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8" sheetId="10" r:id="rId6"/>
    <sheet name="Հ10" sheetId="16" r:id="rId7"/>
    <sheet name="Լրացման պահանջներ" sheetId="14" r:id="rId8"/>
  </sheets>
  <externalReferences>
    <externalReference r:id="rId9"/>
  </externalReference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2'!$C$38</definedName>
    <definedName name="_ftnref12" localSheetId="0">'Հ3 Մաս 1 և 2'!$D$38</definedName>
    <definedName name="_ftnref13" localSheetId="0">'Հ3 Մաս 1 և 2'!$E$38</definedName>
    <definedName name="_ftnref14" localSheetId="0">'Հ3 Մաս 1 և 2'!$F$38</definedName>
    <definedName name="_ftnref15" localSheetId="0">'Հ3 Մաս 1 և 2'!#REF!</definedName>
    <definedName name="_ftnref16" localSheetId="0">'Հ3 Մաս 1 և 2'!#REF!</definedName>
    <definedName name="_ftnref17" localSheetId="0">'Հ3 Մաս 1 և 2'!$H$50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2'!#REF!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5" l="1"/>
  <c r="F13" i="3"/>
  <c r="F12" i="3"/>
  <c r="T8" i="8" l="1"/>
  <c r="S8" i="8"/>
  <c r="R8" i="8"/>
  <c r="U7" i="8"/>
  <c r="U6" i="8"/>
  <c r="U8" i="8" s="1"/>
  <c r="AF8" i="8"/>
  <c r="AE8" i="8"/>
  <c r="AD8" i="8"/>
  <c r="AC8" i="8"/>
  <c r="AB8" i="8"/>
  <c r="AA8" i="8"/>
  <c r="Z8" i="8"/>
  <c r="Y8" i="8"/>
  <c r="X8" i="8"/>
  <c r="W8" i="8"/>
  <c r="V8" i="8"/>
  <c r="U6" i="6"/>
  <c r="H25" i="5"/>
  <c r="I32" i="1"/>
  <c r="AD6" i="8"/>
  <c r="AC6" i="8"/>
  <c r="W6" i="8"/>
  <c r="C13" i="5" l="1"/>
  <c r="D7" i="8" l="1"/>
  <c r="C7" i="8"/>
  <c r="K8" i="6"/>
  <c r="Q7" i="6"/>
  <c r="K6" i="6"/>
  <c r="H6" i="6"/>
  <c r="K7" i="6"/>
  <c r="N7" i="6"/>
  <c r="T7" i="6"/>
  <c r="T6" i="6"/>
  <c r="T8" i="6" s="1"/>
  <c r="I7" i="6" l="1"/>
  <c r="H7" i="6" s="1"/>
  <c r="H8" i="6" s="1"/>
  <c r="E25" i="1"/>
  <c r="F25" i="1"/>
  <c r="H25" i="1"/>
  <c r="I25" i="1"/>
  <c r="G25" i="1"/>
  <c r="E8" i="10" l="1"/>
  <c r="E13" i="10" s="1"/>
  <c r="D8" i="10"/>
  <c r="F8" i="10"/>
  <c r="F12" i="10" s="1"/>
  <c r="D13" i="10" l="1"/>
  <c r="D12" i="10"/>
  <c r="F13" i="10"/>
  <c r="E12" i="10"/>
  <c r="F25" i="5" l="1"/>
  <c r="G32" i="1"/>
  <c r="O6" i="6" l="1"/>
  <c r="R6" i="6"/>
  <c r="Q6" i="6" s="1"/>
  <c r="Q8" i="6" s="1"/>
  <c r="K5" i="6"/>
  <c r="H5" i="6"/>
  <c r="O8" i="6" l="1"/>
  <c r="N6" i="6"/>
  <c r="N8" i="6" s="1"/>
  <c r="T5" i="6"/>
  <c r="Q5" i="6"/>
  <c r="N5" i="6"/>
  <c r="U8" i="6" l="1"/>
  <c r="Q6" i="8" l="1"/>
  <c r="Q8" i="8" s="1"/>
  <c r="C6" i="6" l="1"/>
  <c r="C6" i="8"/>
  <c r="R8" i="6" l="1"/>
  <c r="B5" i="6"/>
  <c r="B5" i="8" s="1"/>
  <c r="C14" i="5"/>
  <c r="C12" i="5"/>
  <c r="D6" i="6" s="1"/>
  <c r="D6" i="8" s="1"/>
  <c r="C5" i="16" s="1"/>
  <c r="C10" i="5"/>
  <c r="C6" i="5"/>
  <c r="B8" i="3"/>
  <c r="D5" i="8" l="1"/>
  <c r="D5" i="6"/>
  <c r="I8" i="6"/>
  <c r="L8" i="6"/>
  <c r="F8" i="8"/>
  <c r="G8" i="8"/>
  <c r="H8" i="8"/>
  <c r="J8" i="8"/>
  <c r="K8" i="8"/>
  <c r="L8" i="8"/>
  <c r="N8" i="8"/>
  <c r="O8" i="8"/>
  <c r="P8" i="8"/>
  <c r="Q7" i="8"/>
  <c r="Q5" i="8"/>
  <c r="M7" i="8"/>
  <c r="M6" i="8"/>
  <c r="M5" i="8"/>
  <c r="I7" i="8"/>
  <c r="I6" i="8"/>
  <c r="I5" i="8"/>
  <c r="E6" i="8"/>
  <c r="E7" i="8"/>
  <c r="E5" i="8"/>
  <c r="I8" i="8" l="1"/>
  <c r="E8" i="8"/>
  <c r="M8" i="8"/>
</calcChain>
</file>

<file path=xl/sharedStrings.xml><?xml version="1.0" encoding="utf-8"?>
<sst xmlns="http://schemas.openxmlformats.org/spreadsheetml/2006/main" count="321" uniqueCount="224">
  <si>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</si>
  <si>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</si>
  <si>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</si>
  <si>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</si>
  <si>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</si>
  <si>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</si>
  <si>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</si>
  <si>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</si>
  <si>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</si>
  <si>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</si>
  <si>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</si>
  <si>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</si>
  <si>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</si>
  <si>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</si>
  <si>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</si>
  <si>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</si>
  <si>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</si>
  <si>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</si>
  <si>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</si>
  <si>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</si>
  <si>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</si>
  <si>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</si>
  <si>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</si>
  <si>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</si>
  <si>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</si>
  <si>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</si>
  <si>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</si>
  <si>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</si>
  <si>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</si>
  <si>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</si>
  <si>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</si>
  <si>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</si>
  <si>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2024թ.</t>
  </si>
  <si>
    <t>2025թ.</t>
  </si>
  <si>
    <t>2026թ.</t>
  </si>
  <si>
    <t>&lt;Մարզի անվանումը&gt;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</si>
  <si>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</si>
  <si>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</si>
  <si>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</si>
  <si>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</si>
  <si>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</si>
  <si>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2025թ (հազ. դրամ)</t>
  </si>
  <si>
    <t>2026թ (հազ. դրամ)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</si>
  <si>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</si>
  <si>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</si>
  <si>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</si>
  <si>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</si>
  <si>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Ցուցանիշներ</t>
  </si>
  <si>
    <t xml:space="preserve">Հավելված 1. ՄԱՍ 3.  </t>
  </si>
  <si>
    <t>x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</si>
  <si>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</si>
  <si>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</si>
  <si>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</si>
  <si>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</si>
  <si>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</si>
  <si>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</si>
  <si>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</si>
  <si>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</si>
  <si>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</si>
  <si>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</si>
  <si>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</si>
  <si>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</si>
  <si>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</si>
  <si>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</si>
  <si>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</si>
  <si>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</si>
  <si>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</si>
  <si>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</si>
  <si>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</si>
  <si>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</si>
  <si>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</si>
  <si>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</si>
  <si>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</si>
  <si>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</si>
  <si>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</si>
  <si>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</si>
  <si>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</si>
  <si>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</si>
  <si>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</si>
  <si>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</si>
  <si>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</si>
  <si>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</si>
  <si>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</si>
  <si>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</si>
  <si>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</si>
  <si>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</si>
  <si>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</si>
  <si>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</si>
  <si>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</si>
  <si>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</si>
  <si>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</si>
  <si>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</si>
  <si>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</si>
  <si>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</si>
  <si>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</si>
  <si>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</si>
  <si>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</si>
  <si>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</si>
  <si>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</si>
  <si>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</si>
  <si>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</si>
  <si>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</si>
  <si>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</si>
  <si>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</si>
  <si>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</si>
  <si>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</si>
  <si>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</si>
  <si>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</si>
  <si>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</si>
  <si>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</si>
  <si>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</si>
  <si>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</si>
  <si>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</si>
  <si>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</si>
  <si>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</si>
  <si>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</si>
  <si>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</si>
  <si>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</si>
  <si>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</si>
  <si>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</si>
  <si>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</si>
  <si>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</si>
  <si>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</si>
  <si>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</si>
  <si>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</si>
  <si>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</si>
  <si>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</si>
  <si>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</si>
  <si>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</si>
  <si>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</si>
  <si>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</si>
  <si>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</si>
  <si>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</si>
  <si>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&lt;Մարզի անվանումը&gt;</t>
    </r>
    <r>
      <rPr>
        <vertAlign val="superscript"/>
        <sz val="8"/>
        <color theme="1"/>
        <rFont val="GHEA Grapalat"/>
        <family val="3"/>
      </rPr>
      <t>29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</si>
  <si>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</si>
  <si>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 xml:space="preserve">ø³Õ³ù³ßÇÝáõÃÛ³Ý ¨ ×³ñï³ñ³å»ïáõÃÛ³Ý µÝ³·³í³éáõÙ å»ï³Ï³Ý ù³Õ³ù³Ï³ÝáõÃÛ³Ý Çñ³Ï³Ý³óáõÙ ¨ Ï³ÝáÝ³Ï³ñ·áõÙ     </t>
  </si>
  <si>
    <t xml:space="preserve">ø³Õ³ù³ßÇÝáõÃÛ³Ý ¨ ×³ñï³ñ³å»ïáõÃÛ³Ý µÝ³·³í³éáõÙ å»ï³Ï³Ý ù³Õ³ù³Ï³ÝáõÃÛ³Ý Ùß³ÏÙ³Ý, Íñ³·ñ»ñÇ Ñ³Ù³Ï³ñ·Ù³Ý ¨ ÙáÝÇïáñÇÝ·Ç Íñ³·Çñ
</t>
  </si>
  <si>
    <t xml:space="preserve">ø³Õ³ù³Ï³ÝáõÃÛ³Ý Ùß³ÏÙ³Ý ¨ ¹ñ³ Ï³ï³ñÙ³Ý Ñ³Ù³Ï³ñ·Ù³Ý, å»ï³Ï³Ý Íñ³·ñ»ñÇ åÉ³Ý³íáñÙ³Ý, Ùß³ÏÙ³Ý, Çñ³Ï³Ý³óÙ³Ý ³å³ÑáíáõÙ
</t>
  </si>
  <si>
    <t>ÐÐ ù³Õ³ù³ßÇÝáõÃÛ³Ý ÏáÙÇï»Ç ÏáÕÙÇó Çñ³Ï³Ý³óíáÕ Íñ³·ñ»ñáí ù³Õ³ù³ßÇÝáõÃÛ³Ý µÝ³·³í³éáõÙ ù³Õ³ù³Ï³ÝáõÃÛ³Ý Ùß³ÏÙ³Ý ¨ ¹ñ³ Ï³ï³ñÙ³Ý Ñ³Ù³Ï³ñ·Ù³Ý, å»ï³Ï³Ý Íñ³·ñ»ñÇ åÉ³Ý³íáñÙ³Ý, Ùß³ÏÙ³Ý ¨ Çñ³Ï³Ý³óÙ³Ý ³å³ÑáíáõÙ</t>
  </si>
  <si>
    <t>1103</t>
  </si>
  <si>
    <t>ÐÐ ø²Ô²ø²ÞÆÜàôÂÚ²Ü ÎàØÆîº</t>
  </si>
  <si>
    <t>¶áïÇ³íáñÙ³Ý Ý³Ë³·Í»ñÇ Ï³½ÙáõÙ« Ùß³ÏáõÙ</t>
  </si>
  <si>
    <t xml:space="preserve">ÐÐ Ï³é³í³ñáõÃÛ³Ý 2005 Ãí³Ï³ÝÇ ¹»Ïï»Ùµ»ñÇ 29-Ç N2404-Ü áñáßáõÙ«
ÐÐ Ï³é³í³ñáõÃÛ³Ý 18©11©2021 Ã© N1902-È áñáßáõÙ ø³Õ³ù³ßÇÝáõÃÛ³Ý µ³ÅÇÝ 2©7« 4©4©1 Ï»ï
</t>
  </si>
  <si>
    <t>քանակական</t>
  </si>
  <si>
    <t>¶ÛáõÙñÇ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</si>
  <si>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>ì³Ý³Óáñ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</si>
  <si>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>06</t>
  </si>
  <si>
    <t>01</t>
  </si>
  <si>
    <t>5134 նախագծահետազոտական ծախսեր</t>
  </si>
  <si>
    <t>ø³Õ³ù³ßÇÝ³Ï³Ý Íñ³·ñ³ÛÇÝ (ï³ñ³Í³Ï³Ý åÉ³Ý³íáñÙ³Ý) ÷³ëï³ÃÕÃ»ñ</t>
  </si>
  <si>
    <t>02</t>
  </si>
  <si>
    <t xml:space="preserve">Ì³é³ÛáõÃÛáõÝÝ»ñÇ Ù³ïáõóáõÙ </t>
  </si>
  <si>
    <t>11003</t>
  </si>
  <si>
    <t>ք. Երևան</t>
  </si>
  <si>
    <t xml:space="preserve">ՀՀ Շիրակի մարզ </t>
  </si>
  <si>
    <t xml:space="preserve">ՀՀ Լոռումարզ </t>
  </si>
  <si>
    <t>ºñ¨³Ý ù³Õ³ùÇ Ùáõïù»ñÇÝ Ñ³ñáÕ ÙÇçå»ï³Ï³Ý Ýß³Ý³ÏáõÃÛ³Ý å»ï³Ï³Ý ³íïáÙáµÇÉ³ÛÇÝ ×³Ý³å³ñÑÝ»ñÇÝ ÏÇó Ñ³ïáõÏ Ï³ñ·³íáñÙ³Ý ·áïÇÝ»ñÇ ï³ñ³ÍùÝ»ñáõÙ ·áïÇ³íáñÙ³Ý Ý³Ë³·Í»ñ, հատ</t>
  </si>
  <si>
    <t xml:space="preserve">ֆինանսավորման չտրամադրումը 
</t>
  </si>
  <si>
    <t>ՀՀ պետական բյուջեից ֆինանսավորման տրամադրում՝ սահմանված ժամկետներում և ծավալով:</t>
  </si>
  <si>
    <t>2023թ.  (փաստացի) բազային տարի (հազ. դրամ)</t>
  </si>
  <si>
    <t>2024թ (պլան) (հազ. դրամ)</t>
  </si>
  <si>
    <t>2027թ (հազ. դրամ)</t>
  </si>
  <si>
    <t xml:space="preserve">ÐÐ ï³ñ³µÝ³Ï»óÙ³Ý ·ÉË³íáñ Ý³Ë³·ÇÍ
</t>
  </si>
  <si>
    <t>Î³é³í³ñáõÃÛ³Ý Íñ³·ñÇ  §2.7 ø³Õ³ù³ßÇÝáõÃÛáõÝ¦ µ³ÅÝÇ  2-ñ¹ å³ñµ»ñáõÃÛ³Ý 1-ÇÝ Ï»ï, ¿ç 40: </t>
  </si>
  <si>
    <t>ՀՀ տարաբնակեցման գլխավոր նախագիծ</t>
  </si>
  <si>
    <t>2027թ</t>
  </si>
  <si>
    <t>Բազային տարի 2023թ․ (հազ. դրամ)</t>
  </si>
  <si>
    <t>2024թ պլան (հազ. դրամ)</t>
  </si>
  <si>
    <t>2025թ բյուջե  (հազ. դրամ</t>
  </si>
  <si>
    <t>2026թ բյուջե (հազ. դրամ)</t>
  </si>
  <si>
    <t>2027թ բյուջե  (հազ. դրամ)</t>
  </si>
  <si>
    <t>ՀՀ տարաբնակեցման  մշակվող գլխավոր նախագիծ</t>
  </si>
  <si>
    <t>2027թ.</t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</si>
  <si>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</si>
  <si>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</si>
  <si>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</si>
  <si>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</si>
  <si>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</si>
  <si>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</si>
  <si>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</si>
  <si>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21001</t>
  </si>
  <si>
    <t xml:space="preserve"> ø³Õ³ù³ßÇÝáõÃÛ³Ý µÝ³·³í³éáõÙ å»ï³Ï³Ý Íñ³·ñ»ñÇ Çñ³Ï³Ý³óÙ³Ý ³å³ÑáíáõÙ </t>
  </si>
  <si>
    <t xml:space="preserve"> Ü³Ë³·Í³Ý³Ë³Ñ³ßí³ÛÇÝ ÷³ëï³ÃÕÃ»ñÇ« ÇÝãå»ë Ý³¨ ÑÇÙÝ³Ýáñá·Ù³Ý« í»ñ³Ï³éáõóÙ³Ý« Ï³éáõóÙ³Ý ³ßË³ï³ÝùÝ»ñÇ Ó»éùµ»ñáõÙ </t>
  </si>
  <si>
    <t xml:space="preserve"> Ð³ÝñáõÃÛ³Ý ÏáÕÙÇó ³ÝÙÇç³Ï³Ýáñ»Ý û·ï³·áñÍíáÕ ³ÏïÇíÝ»ñÇ Ñ»ï Ï³åí³Í ÙÇçáó³éáõÙÝ»ñ </t>
  </si>
  <si>
    <r>
      <t>Միջոցառման ավարտի տարեթիվը</t>
    </r>
    <r>
      <rPr>
        <vertAlign val="superscript"/>
        <sz val="8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</si>
  <si>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</si>
  <si>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rFont val="GHEA Grapalat"/>
        <family val="3"/>
      </rPr>
      <t>25</t>
    </r>
    <r>
      <rPr>
        <sz val="8"/>
        <rFont val="GHEA Grapalat"/>
        <family val="3"/>
      </rPr>
      <t>՝</t>
    </r>
  </si>
  <si>
    <t>ÐÐ ù³Õ³ù³ßÇÝáõÃÛ³Ý ÏáÙÇï»</t>
  </si>
  <si>
    <r>
      <t>Արդյունքի չափորոշիչի տեսակը</t>
    </r>
    <r>
      <rPr>
        <vertAlign val="superscript"/>
        <sz val="8"/>
        <rFont val="GHEA Grapalat"/>
        <family val="3"/>
      </rPr>
      <t>26</t>
    </r>
  </si>
  <si>
    <t>ø³Ý³Ï³Ï³Ý</t>
  </si>
  <si>
    <t>Կառուցման ենթակա բազմաբնակարան բնակելի շենքերի նախագծանախահաշվային փաստաթղթեր, Ñ³ï</t>
  </si>
  <si>
    <t>շարունակական</t>
  </si>
  <si>
    <r>
      <t xml:space="preserve">Անբավարար տեխնիկական վիճակում գտնվող բնակարանային ֆոնդի փոխարեն նոր շենքերի կառուցման Ù»ÏÝ³ñÏ,  հատ 
/Աշոտաբերդ թաղամաս - 15, </t>
    </r>
    <r>
      <rPr>
        <i/>
        <sz val="8"/>
        <color rgb="FFFF0000"/>
        <rFont val="Arial Armenian"/>
        <family val="2"/>
      </rPr>
      <t>Աշոցքի Կոճոռ թաղամաս -10,</t>
    </r>
    <r>
      <rPr>
        <i/>
        <sz val="8"/>
        <rFont val="Arial Armenian"/>
        <family val="2"/>
      </rPr>
      <t xml:space="preserve"> Գյումրի 4,
Վանաձոր 2 շենք/</t>
    </r>
  </si>
  <si>
    <t xml:space="preserve">Շենքերի և շինությունների շինարարություն - 5112 </t>
  </si>
  <si>
    <t>2025թ բյուջե  (հազ. դրամ)</t>
  </si>
  <si>
    <t>Գյումրի, Գորիս, Աշտարակ քաղաքների պատմական կառուցապատման, ճարտարապետական և բնական ժառանգության քաղաքաշինական ռեաբիլիտացիայի նախագիծ մշակում:</t>
  </si>
  <si>
    <t>Այո</t>
  </si>
  <si>
    <t>Քաղաքների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Ùß³ÏáõÙ: Üßí³Í ÷³ëï³ÃÕÃ»ñÁ Ñ³Ù³ñÅ»ù »Ý Ñ³Ù³ÛÝùÇ ·ÉË³íáñ Ñ³ï³Ï³·ÍÇÝ ¨ ÑÇÙù »Ý  ÑáÕû·ï³·áñÍÙ³Ý ·áñÍ³éáõÛÃÝ»ñÝ Çñ³Ï³Ý³óÝ»Éáõ Ñ³Ù³ñ,ՀՀ տարաբնակեցման գլխավոր նախագիծ,ՀՀ վարչատարածքային միավորների կամ դրանց խմբերի համար լանդշաֆտային, առողջարանային, ռեկրեացիոն համակարգի տարածքային գլխավոր նախագծի մշակում, Գյումրի, Գորիս, Աշտարակ քաղաքների պատմական կառուցապատման, ճարտարապետական և բնական ժառանգության քաղաքաշինական ռեաբիլիտացիայի նախագծի մշակում:</t>
  </si>
  <si>
    <t>ՀՀ վարչատարածքային միավորների կամ դրանց խմբերի համար լանդշաֆտային, առողջարանային, ռեկրեացիոն համակարգի տարածքային գլխավոր նախագծի մշակում</t>
  </si>
  <si>
    <t>Ø²Î-Ç Ï³ÛáõÝ ½³ñ·³óÙ³Ý Ýå³ï³ÏÝ»ñÇ 11-ñ¹ և 16-րդ  Ýå³ï³Ïª Î³ÛáõÝ ù³Õ³ùÝ»ñ ¨ Ñ³Ù³ÛÝùÝ»ñՀՀ կառավարության 2021 թվականի նոյեմբերի 18-ի ,ՀՀ կառավարության  N1902-Լ որոշման N1 հավելվածով հաստատված (Քաղաքաշինության կոմիտե, կետ 1 նպատակից բխող և հիմք ընդունելով 1.6.1 և 1.6.2. միջոցառումները), ՀՀ կառավարության 2021 թվականի ապրիլի 8-ի 531-Լ որոշման N2 հավելվածի կետ  3.2.3</t>
  </si>
  <si>
    <t>Փոփոխությունը 2024-26թթ. ՄԺԾԾ փաստաթղթի համեմատ (լրացնել այո կամ ոչ)</t>
  </si>
  <si>
    <t>ՀՀ Սյունիքի մարզ</t>
  </si>
  <si>
    <t>Երևան մարզ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</si>
  <si>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</si>
  <si>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</si>
  <si>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</si>
  <si>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</si>
  <si>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</si>
  <si>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</si>
  <si>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</si>
  <si>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Վայոցձորի  մարզ</t>
  </si>
  <si>
    <t xml:space="preserve">ՀՀ Տավուշի մարզ </t>
  </si>
  <si>
    <t>Կառավարության ծրագրով և Կառավարության 2021-2026 թվականների գործունեության միջոցառումների ծրագրով և ՀՀ կառավարության 2021 թվականի ապրիլի 8-ի N531-Լ որոշմամբ  ստանձած պարտավորությունների ձախողում:</t>
  </si>
  <si>
    <t>´Ý³ÏáõÃÛ³Ý Ñ³Ù³ñ íï³Ý·³íáñ ¨ áã åÇï³ÝÇ µÝ³Ï³ñ³ÝÝ»ñÇó ßÇÝ³ñ³ñ³Ï³Ý ÝáñÙ»ñÇÝ Ñ³Ù³å³ï³ëË³ÝáÕ µÝ³Ï³ñ³ÝÝ»ñ í»ñ³µÝ³Ï»óí³Í ÁÝï³ÝÇùÝ»ñ, ÃÇí</t>
  </si>
  <si>
    <t xml:space="preserve">
ÐÐ ë³ÑÙ³Ý¹ñáõÃÛ³Ý 86-ñ¹ ¨    87-ñ¹ Ñá¹í³ÍÝ»ñ,
§ø³Õ³ù³ßÇÝáõÃÛ³Ý Ù³ëÇÝ¦ ûñ»ÝùÇ 10-ñ¹ Ñá¹í³ÍÇ 1-ÇÝ Ù³ëÇ §½1¦ Ï»ï
²½·³ÛÇÝ ÄáÕáíÇ ÏáÕÙÇó 2021 Ãí³Ï³ÝÇ û·áëïáëÇ 26-Ç N²Äà-002-Ü áñáßÙ³Ùµ Ñ³í³ÝáõÃÛ³Ý ³ñÅ³Ý³ó³Í Î³é³í³ñáõÃÛ³Ý Íñ³·ñÇ  §2.7 ø³Õ³ù³ßÇÝáõÃÛáõÝ¦ µ³ÅÝÇ 8-ñ¹ Ï»ïÇ 3-ñ¹ »ÝÃ³Ï»ï
Î³é³í³ñáõÃÛ³Ý 2021 Ãí³Ï³ÝÇ ÝáÛ»Ùµ»ñÇ 18-Ç N1902-È áñáßÙ³Ùµ Ñ³ëï³ïí³Íª Î³é³í³ñáõÃÛ³Ý 2021-2026 Ãí³Ï³ÝÝ»ñÇ ÙÇçáó³éáõÙÝ»ñÇ Íñ³·ñÇ §ø³Õ³ù³ßÇÝáõÃÛ³Ý ÏáÙÇï»¦ µ³ÅÇÝ (Ýå³ï³Ï 15, Ï»ï 15.8)
ÐÐ Ï³é³í³ñáõÃÛ³Ý 2021 Ãí³Ï³ÝÇ Ù³ñïÇ 18-Ç N 376-È áñáßÙ³Ùµ Ñ³ëï³ïí³Íª ³Ýµ³í³ñ³ñ ï»ËÝÇÏ³Ï³Ý íÇ×³ÏáõÙ ·ïÝíáÕ µÝ³Ï³ñ³Ý³ÛÇÝ ýáÝ¹Ç ÑÇÙÝ³ËÝ¹ñÇ Ï³ÝáÝ³Ï³ñ·Ù³Ý Ñ³Û»ó³Ï³ñ·
ÐÐ Ï³é³í³ñáõÃÛ³Ý 2021 Ãí³Ï³ÝÇ ³åñÇÉÇ 8-Ç N 531-È áñáßÙ³Ùµ Ñ³ëï³ïí³Íª  ù³Õ³ù³ßÇÝáõÃÛ³Ý µÝ³·³í³éÇ ½³ñ·³óÙ³Ý é³½Ù³í³ñ³Ï³Ý Íñ³·Çñ</t>
  </si>
  <si>
    <t>Ø²Î-Ç Ï³ÛáõÝ ½³ñ·³óÙ³Ý Ýå³ï³ÏÝ»ñÇ 11-ñ¹ և 16-րդ  Ýå³ï³Ïª Î³ÛáõÝ ù³Õ³ùÝ»ñ ¨ Ñ³Ù³ÛÝùÝ»ñ</t>
  </si>
  <si>
    <t>Ոչ</t>
  </si>
  <si>
    <t xml:space="preserve">²Ýµ³í³ñ³ñ ï»ËÝÇÏ³Ï³Ý íÇ×³ÏáõÙ ·ïÝíáÕ µÝ³Ï³ñ³Ý³ÛÇÝ ýáÝ¹Ç ÷áË³ñ»Ý Ýáñ ß»Ýù»ñÇ Ï³éáõóÙ³Ý Ù»ÏÝ³ñÏ, ïáÏáë </t>
  </si>
  <si>
    <t xml:space="preserve">Ֆինանսավորման չտրամադրումը </t>
  </si>
  <si>
    <t>Կառավարության ծրագրով և Կառավարության 2021-2026 թվականների գործունեության միջոցառումների ծրագրով ստանձած պարտավորությունների ձախողում, քաղաքացիների կյանքին, առողջությանը և գույքին սպառնացող վտանգի ամենօրյա ահագնացող սպառնալիք:</t>
  </si>
  <si>
    <t>ՀՀ պետական բյուջեից ֆինանսավորման տրամադրում՝ սահմանված ժամկետներում և ծավալով</t>
  </si>
  <si>
    <t>Ø²Î-Ç Ï³ÛáõÝ ½³ñ·³óÙ³Ý Ýå³ï³ÏÝ»ñÇ 11-ñ¹ և 16-րդ  Ýå³ï³Ïª Î³ÛáõÝ ù³Õ³ùÝ»ñ ¨ Ñ³Ù³ÛÝùÝ»ñՀՀ կառավարության 2021 թվականի նոյեմբերի 18-ի ,ՀՀ կառավարության  N1902-Լ որոշման N1 հավելվածով հաստատված. ՀՀ կառավարության 2021 թվականի նոյեմբերի 18-ի  ՀՀ կառավարության 2021 թվականի ապրիլի 8-ի 531-Լ որոշման N2 հավելվածի կետ  3.1.2.</t>
  </si>
  <si>
    <t>Ø²Î-Ç Ï³ÛáõÝ ½³ñ·³óÙ³Ý Ýå³ï³ÏÝ»ñÇ 11-ñ¹ և 16-րդ  Ýå³ï³Ïª Î³ÛáõÝ ù³Õ³ùÝ»ñ ¨ Ñ³Ù³ÛÝùÝ»ñՀՀ կառավարության 2021 թվականի նոյեմբերի 18-ի ,ՀՀ կառավարության  N1902-Լ որոշման N1 հավելվածով հաստատված ,ՀՀ կառավարության 2021 թվականի նոյեմբերի 18-ի  ՀՀ կառավարության 2021 թվականի ապրիլի 8-ի 531-Լ որոշման N2 հավելվածի կետ  2.1.2.</t>
  </si>
  <si>
    <t>Ø²Î-Ç Ï³ÛáõÝ ½³ñ·³óÙ³Ý Ýå³ï³ÏÝ»ñÇ 11-ñ¹ և 16-րդ  Ýå³ï³Ïª Î³ÛáõÝ ù³Õ³ùÝ»ñ ¨ Ñ³Ù³ÛÝùÝ»ñՀՀ կառավարության 2021 թվականի նոյեմբերի 18-ի ,ՀՀ կառավարության  N1902-Լ որոշման N1 հավելվածով հաստատված ,ՀՀ կառավարության 2021 թվականի ապրիլի 8-ի 531-Լ որոշման N2 հավելվածի կետ  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</si>
</sst>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_-;\-* #,##0.0_-;_-* &quot;-&quot;??_-;_-@_-"/>
    <numFmt numFmtId="165" formatCode="_(* #,##0.0_);_(* \(#,##0.0\);_(* &quot;-&quot;??_);_(@_)"/>
    <numFmt numFmtId="166" formatCode="0.0"/>
    <numFmt numFmtId="167" formatCode="_(* #,##0_);_(* \(#,##0\);_(* &quot;-&quot;??_);_(@_)"/>
    <numFmt numFmtId="168" formatCode="0.0%"/>
  </numFmts>
  <fonts count="46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i/>
      <sz val="8"/>
      <color rgb="FF000000"/>
      <name val="Arial LatArm"/>
      <family val="2"/>
    </font>
    <font>
      <sz val="10"/>
      <name val="Arial Armenian"/>
      <family val="2"/>
    </font>
    <font>
      <sz val="11"/>
      <color theme="1"/>
      <name val="Arial LatArm"/>
      <family val="2"/>
    </font>
    <font>
      <sz val="8"/>
      <color theme="1"/>
      <name val="Arial LatArm"/>
      <family val="2"/>
    </font>
    <font>
      <sz val="10"/>
      <color theme="1"/>
      <name val="Arial LatArm"/>
      <family val="2"/>
    </font>
    <font>
      <sz val="9"/>
      <color theme="1"/>
      <name val="Arial LatArm"/>
      <family val="2"/>
    </font>
    <font>
      <sz val="8"/>
      <name val="GHEA Grapalat"/>
      <family val="3"/>
    </font>
    <font>
      <sz val="11"/>
      <name val="Calibri"/>
      <family val="2"/>
      <scheme val="minor"/>
    </font>
    <font>
      <sz val="8"/>
      <name val="Arial LatArm"/>
      <family val="2"/>
    </font>
    <font>
      <i/>
      <sz val="8"/>
      <name val="Arial LatArm"/>
      <family val="2"/>
    </font>
    <font>
      <i/>
      <sz val="8"/>
      <name val="GHEA Grapalat"/>
      <family val="3"/>
    </font>
    <font>
      <vertAlign val="superscript"/>
      <sz val="8"/>
      <name val="GHEA Grapalat"/>
      <family val="3"/>
    </font>
    <font>
      <i/>
      <sz val="8"/>
      <name val="Arial Armenian"/>
      <family val="2"/>
    </font>
    <font>
      <vertAlign val="superscript"/>
      <sz val="11"/>
      <name val="Calibri"/>
      <family val="2"/>
      <scheme val="minor"/>
    </font>
    <font>
      <sz val="8"/>
      <name val="Calibri"/>
      <family val="2"/>
      <scheme val="minor"/>
    </font>
    <font>
      <i/>
      <sz val="8"/>
      <name val="GHEA Grapalat"/>
      <family val="2"/>
    </font>
    <font>
      <i/>
      <sz val="8"/>
      <color rgb="FFFF0000"/>
      <name val="Arial Armenian"/>
      <family val="2"/>
    </font>
    <font>
      <i/>
      <sz val="8"/>
      <color theme="1"/>
      <name val="Times Armenian"/>
      <family val="1"/>
    </font>
    <font>
      <i/>
      <sz val="8"/>
      <color rgb="FF000000"/>
      <name val="Times Armenian"/>
      <family val="1"/>
    </font>
    <font>
      <sz val="8"/>
      <color rgb="FF000000"/>
      <name val="Times Armenian"/>
      <family val="1"/>
    </font>
    <font>
      <i/>
      <sz val="8"/>
      <color theme="1"/>
      <name val="Arial LatArm"/>
      <family val="2"/>
    </font>
    <font>
      <i/>
      <sz val="10"/>
      <color theme="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vertical="center" wrapText="1"/>
    </xf>
    <xf numFmtId="0" fontId="3" fillId="6" borderId="5" xfId="0" applyFont="1" applyFill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3" fillId="6" borderId="6" xfId="0" applyFont="1" applyFill="1" applyBorder="1" applyAlignment="1">
      <alignment vertical="center" textRotation="90" wrapText="1"/>
    </xf>
    <xf numFmtId="0" fontId="8" fillId="2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textRotation="90" wrapText="1"/>
    </xf>
    <xf numFmtId="0" fontId="8" fillId="9" borderId="1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164" fontId="23" fillId="0" borderId="1" xfId="1" applyNumberFormat="1" applyFont="1" applyBorder="1" applyAlignment="1">
      <alignment vertical="top" wrapText="1"/>
    </xf>
    <xf numFmtId="0" fontId="24" fillId="6" borderId="1" xfId="0" applyFont="1" applyFill="1" applyBorder="1" applyAlignment="1">
      <alignment vertical="center" wrapText="1"/>
    </xf>
    <xf numFmtId="0" fontId="25" fillId="0" borderId="0" xfId="0" applyFont="1" applyAlignment="1">
      <alignment wrapText="1"/>
    </xf>
    <xf numFmtId="0" fontId="23" fillId="10" borderId="5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>
      <alignment horizontal="right" vertical="center" wrapText="1"/>
    </xf>
    <xf numFmtId="0" fontId="28" fillId="6" borderId="1" xfId="0" applyFont="1" applyFill="1" applyBorder="1" applyAlignment="1">
      <alignment horizontal="left" wrapText="1"/>
    </xf>
    <xf numFmtId="165" fontId="2" fillId="6" borderId="1" xfId="1" applyNumberFormat="1" applyFont="1" applyFill="1" applyBorder="1" applyAlignment="1">
      <alignment horizontal="justify" vertical="center" wrapText="1"/>
    </xf>
    <xf numFmtId="0" fontId="27" fillId="6" borderId="5" xfId="0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righ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49" fontId="30" fillId="2" borderId="1" xfId="0" applyNumberFormat="1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textRotation="90" wrapText="1"/>
    </xf>
    <xf numFmtId="43" fontId="2" fillId="6" borderId="1" xfId="1" applyFont="1" applyFill="1" applyBorder="1" applyAlignment="1">
      <alignment horizontal="justify" vertical="center" wrapText="1"/>
    </xf>
    <xf numFmtId="0" fontId="24" fillId="6" borderId="1" xfId="0" applyFont="1" applyFill="1" applyBorder="1" applyAlignment="1">
      <alignment horizontal="center" vertical="center" wrapText="1"/>
    </xf>
    <xf numFmtId="2" fontId="0" fillId="4" borderId="0" xfId="0" applyNumberFormat="1" applyFill="1"/>
    <xf numFmtId="166" fontId="5" fillId="8" borderId="3" xfId="0" applyNumberFormat="1" applyFont="1" applyFill="1" applyBorder="1" applyAlignment="1">
      <alignment vertical="center" wrapText="1"/>
    </xf>
    <xf numFmtId="166" fontId="5" fillId="8" borderId="7" xfId="0" applyNumberFormat="1" applyFont="1" applyFill="1" applyBorder="1" applyAlignment="1">
      <alignment vertical="center" wrapText="1"/>
    </xf>
    <xf numFmtId="0" fontId="28" fillId="6" borderId="1" xfId="0" applyFont="1" applyFill="1" applyBorder="1" applyAlignment="1">
      <alignment horizontal="left" vertical="center" wrapText="1"/>
    </xf>
    <xf numFmtId="165" fontId="2" fillId="6" borderId="1" xfId="0" applyNumberFormat="1" applyFont="1" applyFill="1" applyBorder="1" applyAlignment="1">
      <alignment horizontal="justify" vertical="center" wrapText="1"/>
    </xf>
    <xf numFmtId="167" fontId="27" fillId="6" borderId="5" xfId="1" applyNumberFormat="1" applyFont="1" applyFill="1" applyBorder="1" applyAlignment="1">
      <alignment vertical="center" wrapText="1"/>
    </xf>
    <xf numFmtId="167" fontId="6" fillId="6" borderId="5" xfId="1" applyNumberFormat="1" applyFont="1" applyFill="1" applyBorder="1" applyAlignment="1">
      <alignment vertical="center" wrapText="1"/>
    </xf>
    <xf numFmtId="49" fontId="23" fillId="4" borderId="1" xfId="1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3" fillId="6" borderId="14" xfId="0" applyNumberFormat="1" applyFont="1" applyFill="1" applyBorder="1" applyAlignment="1">
      <alignment horizontal="center" vertical="top" wrapText="1"/>
    </xf>
    <xf numFmtId="0" fontId="31" fillId="0" borderId="0" xfId="0" applyFont="1"/>
    <xf numFmtId="49" fontId="32" fillId="2" borderId="1" xfId="0" applyNumberFormat="1" applyFont="1" applyFill="1" applyBorder="1" applyAlignment="1">
      <alignment vertical="center" wrapText="1"/>
    </xf>
    <xf numFmtId="49" fontId="33" fillId="6" borderId="1" xfId="0" applyNumberFormat="1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4" fillId="6" borderId="1" xfId="0" applyFont="1" applyFill="1" applyBorder="1" applyAlignment="1">
      <alignment vertical="center" wrapText="1"/>
    </xf>
    <xf numFmtId="49" fontId="36" fillId="6" borderId="1" xfId="0" applyNumberFormat="1" applyFont="1" applyFill="1" applyBorder="1" applyAlignment="1">
      <alignment vertical="center" wrapText="1"/>
    </xf>
    <xf numFmtId="0" fontId="30" fillId="5" borderId="6" xfId="0" applyFont="1" applyFill="1" applyBorder="1"/>
    <xf numFmtId="0" fontId="31" fillId="5" borderId="3" xfId="0" applyFont="1" applyFill="1" applyBorder="1" applyAlignment="1">
      <alignment vertical="center" wrapText="1"/>
    </xf>
    <xf numFmtId="0" fontId="31" fillId="5" borderId="7" xfId="0" applyFont="1" applyFill="1" applyBorder="1" applyAlignment="1">
      <alignment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1" fillId="5" borderId="13" xfId="0" applyFont="1" applyFill="1" applyBorder="1" applyAlignment="1">
      <alignment vertical="center" wrapText="1"/>
    </xf>
    <xf numFmtId="0" fontId="31" fillId="5" borderId="8" xfId="0" applyFont="1" applyFill="1" applyBorder="1" applyAlignment="1">
      <alignment vertical="center" wrapText="1"/>
    </xf>
    <xf numFmtId="0" fontId="38" fillId="6" borderId="5" xfId="0" applyFont="1" applyFill="1" applyBorder="1" applyAlignment="1">
      <alignment vertical="center" wrapText="1"/>
    </xf>
    <xf numFmtId="0" fontId="39" fillId="0" borderId="0" xfId="0" applyFont="1" applyAlignment="1">
      <alignment horizontal="left" vertical="top" wrapText="1"/>
    </xf>
    <xf numFmtId="0" fontId="34" fillId="6" borderId="1" xfId="0" applyFont="1" applyFill="1" applyBorder="1" applyAlignment="1">
      <alignment horizontal="justify" vertical="center" wrapText="1"/>
    </xf>
    <xf numFmtId="0" fontId="31" fillId="6" borderId="1" xfId="0" applyFont="1" applyFill="1" applyBorder="1" applyAlignment="1">
      <alignment wrapText="1"/>
    </xf>
    <xf numFmtId="165" fontId="34" fillId="6" borderId="1" xfId="1" applyNumberFormat="1" applyFont="1" applyFill="1" applyBorder="1" applyAlignment="1">
      <alignment horizontal="justify" vertical="center" wrapText="1"/>
    </xf>
    <xf numFmtId="165" fontId="8" fillId="6" borderId="1" xfId="1" applyNumberFormat="1" applyFont="1" applyFill="1" applyBorder="1" applyAlignment="1">
      <alignment vertical="center" wrapText="1"/>
    </xf>
    <xf numFmtId="165" fontId="8" fillId="9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0" fontId="41" fillId="6" borderId="1" xfId="0" applyFont="1" applyFill="1" applyBorder="1" applyAlignment="1">
      <alignment horizontal="center" vertical="center" wrapText="1"/>
    </xf>
    <xf numFmtId="0" fontId="42" fillId="6" borderId="6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left" wrapText="1"/>
    </xf>
    <xf numFmtId="167" fontId="8" fillId="6" borderId="1" xfId="1" applyNumberFormat="1" applyFont="1" applyFill="1" applyBorder="1" applyAlignment="1">
      <alignment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68" fontId="3" fillId="6" borderId="1" xfId="0" applyNumberFormat="1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vertical="center"/>
    </xf>
    <xf numFmtId="0" fontId="45" fillId="6" borderId="1" xfId="0" applyFont="1" applyFill="1" applyBorder="1" applyAlignment="1">
      <alignment horizontal="center" vertical="center" wrapText="1"/>
    </xf>
    <xf numFmtId="1" fontId="45" fillId="6" borderId="1" xfId="0" applyNumberFormat="1" applyFont="1" applyFill="1" applyBorder="1" applyAlignment="1">
      <alignment vertical="center"/>
    </xf>
    <xf numFmtId="0" fontId="44" fillId="6" borderId="1" xfId="0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center" wrapText="1"/>
    </xf>
    <xf numFmtId="165" fontId="14" fillId="6" borderId="1" xfId="1" applyNumberFormat="1" applyFont="1" applyFill="1" applyBorder="1" applyAlignment="1">
      <alignment horizontal="center" vertical="center" wrapText="1"/>
    </xf>
    <xf numFmtId="165" fontId="14" fillId="5" borderId="1" xfId="1" applyNumberFormat="1" applyFont="1" applyFill="1" applyBorder="1" applyAlignment="1">
      <alignment horizontal="center" vertical="center" wrapText="1"/>
    </xf>
    <xf numFmtId="164" fontId="14" fillId="6" borderId="1" xfId="1" applyNumberFormat="1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26" fillId="6" borderId="2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6" borderId="7" xfId="0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165" fontId="2" fillId="6" borderId="5" xfId="1" applyNumberFormat="1" applyFont="1" applyFill="1" applyBorder="1" applyAlignment="1">
      <alignment horizontal="center" vertical="center" wrapText="1"/>
    </xf>
    <xf numFmtId="165" fontId="2" fillId="6" borderId="6" xfId="1" applyNumberFormat="1" applyFont="1" applyFill="1" applyBorder="1" applyAlignment="1">
      <alignment horizontal="center" vertical="center" wrapText="1"/>
    </xf>
    <xf numFmtId="165" fontId="24" fillId="6" borderId="6" xfId="1" applyNumberFormat="1" applyFont="1" applyFill="1" applyBorder="1" applyAlignment="1">
      <alignment horizontal="center" vertical="center" wrapText="1"/>
    </xf>
    <xf numFmtId="165" fontId="24" fillId="6" borderId="9" xfId="1" applyNumberFormat="1" applyFont="1" applyFill="1" applyBorder="1" applyAlignment="1">
      <alignment horizontal="center" vertical="center" wrapText="1"/>
    </xf>
    <xf numFmtId="165" fontId="24" fillId="6" borderId="5" xfId="1" applyNumberFormat="1" applyFont="1" applyFill="1" applyBorder="1" applyAlignment="1">
      <alignment horizontal="center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49" fontId="33" fillId="6" borderId="1" xfId="0" applyNumberFormat="1" applyFont="1" applyFill="1" applyBorder="1" applyAlignment="1">
      <alignment horizontal="center" vertical="center" wrapText="1"/>
    </xf>
    <xf numFmtId="43" fontId="33" fillId="6" borderId="1" xfId="1" applyFont="1" applyFill="1" applyBorder="1" applyAlignment="1">
      <alignment horizontal="center" vertical="center" wrapText="1"/>
    </xf>
    <xf numFmtId="0" fontId="42" fillId="6" borderId="6" xfId="0" applyFont="1" applyFill="1" applyBorder="1" applyAlignment="1">
      <alignment horizontal="center" vertical="center" wrapText="1"/>
    </xf>
    <xf numFmtId="0" fontId="42" fillId="6" borderId="5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2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justify" vertical="center" wrapText="1"/>
    </xf>
    <xf numFmtId="0" fontId="39" fillId="0" borderId="0" xfId="0" applyFont="1" applyAlignment="1">
      <alignment horizontal="left" vertical="top" wrapText="1"/>
    </xf>
    <xf numFmtId="0" fontId="30" fillId="2" borderId="1" xfId="0" applyFont="1" applyFill="1" applyBorder="1" applyAlignment="1">
      <alignment horizontal="center" vertical="center" wrapText="1"/>
    </xf>
    <xf numFmtId="49" fontId="30" fillId="2" borderId="6" xfId="0" applyNumberFormat="1" applyFont="1" applyFill="1" applyBorder="1" applyAlignment="1">
      <alignment horizontal="center" vertical="center" wrapText="1"/>
    </xf>
    <xf numFmtId="49" fontId="30" fillId="2" borderId="9" xfId="0" applyNumberFormat="1" applyFont="1" applyFill="1" applyBorder="1" applyAlignment="1">
      <alignment horizontal="center" vertical="center" wrapText="1"/>
    </xf>
    <xf numFmtId="49" fontId="30" fillId="2" borderId="5" xfId="0" applyNumberFormat="1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49" fontId="3" fillId="6" borderId="10" xfId="0" applyNumberFormat="1" applyFont="1" applyFill="1" applyBorder="1" applyAlignment="1">
      <alignment horizontal="center" vertical="top" wrapText="1"/>
    </xf>
    <xf numFmtId="49" fontId="3" fillId="6" borderId="14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12" fillId="0" borderId="15" xfId="0" applyFont="1" applyBorder="1" applyAlignment="1">
      <alignment horizontal="center" vertical="top"/>
    </xf>
    <xf numFmtId="0" fontId="12" fillId="0" borderId="16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18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arshaluysyan\Desktop\MJCC\2024-2026_&#1348;&#1338;&#1342;&#1342;_&#1392;&#1377;&#1397;&#1407;\4_Gnacox%20+_2848_sharunakakan\11_Ampop\&#1344;&#1377;&#1406;&#1381;&#1388;&#1406;&#1377;&#1390;&#1398;&#1381;&#1408;%203-10+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 և 2"/>
      <sheetName val="Հ3 Մաս 3"/>
      <sheetName val="Հ3 Մաս 4"/>
      <sheetName val="Հ4"/>
      <sheetName val="Հ5"/>
      <sheetName val="Հ6"/>
      <sheetName val="Հ7 Ձև1"/>
      <sheetName val="Հ7 Ձև2"/>
      <sheetName val="Հ8"/>
      <sheetName val="Հ10"/>
      <sheetName val="Լրացման պահանջներ"/>
    </sheetNames>
    <sheetDataSet>
      <sheetData sheetId="0"/>
      <sheetData sheetId="1"/>
      <sheetData sheetId="2">
        <row r="64">
          <cell r="D64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31" zoomScaleNormal="100" workbookViewId="0">
      <selection activeCell="F32" sqref="F32:F37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50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42" t="s">
        <v>70</v>
      </c>
      <c r="C3" s="143"/>
      <c r="D3" s="147" t="s">
        <v>140</v>
      </c>
      <c r="E3" s="148"/>
      <c r="F3" s="148"/>
      <c r="G3" s="148"/>
      <c r="H3" s="148"/>
      <c r="I3" s="149"/>
    </row>
    <row r="5" spans="1:12" x14ac:dyDescent="0.25">
      <c r="A5" s="20" t="s">
        <v>0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x14ac:dyDescent="0.25">
      <c r="A7" s="25" t="s">
        <v>71</v>
      </c>
    </row>
    <row r="8" spans="1:12" ht="31.5" customHeight="1" x14ac:dyDescent="0.25">
      <c r="B8" s="144"/>
      <c r="C8" s="145"/>
      <c r="D8" s="145"/>
      <c r="E8" s="145"/>
      <c r="F8" s="145"/>
      <c r="G8" s="145"/>
      <c r="H8" s="145"/>
      <c r="I8" s="146"/>
    </row>
    <row r="10" spans="1:12" x14ac:dyDescent="0.25">
      <c r="A10" s="25" t="s">
        <v>111</v>
      </c>
    </row>
    <row r="11" spans="1:12" ht="37.5" customHeight="1" x14ac:dyDescent="0.25">
      <c r="B11" s="144"/>
      <c r="C11" s="145"/>
      <c r="D11" s="145"/>
      <c r="E11" s="145"/>
      <c r="F11" s="145"/>
      <c r="G11" s="145"/>
      <c r="H11" s="145"/>
      <c r="I11" s="146"/>
    </row>
    <row r="13" spans="1:12" x14ac:dyDescent="0.25">
      <c r="A13" s="25" t="s">
        <v>112</v>
      </c>
    </row>
    <row r="14" spans="1:12" ht="36.75" customHeight="1" x14ac:dyDescent="0.25">
      <c r="B14" s="144"/>
      <c r="C14" s="145"/>
      <c r="D14" s="145"/>
      <c r="E14" s="145"/>
      <c r="F14" s="145"/>
      <c r="G14" s="145"/>
      <c r="H14" s="145"/>
      <c r="I14" s="146"/>
    </row>
    <row r="16" spans="1:12" x14ac:dyDescent="0.25">
      <c r="A16" s="25" t="s">
        <v>113</v>
      </c>
    </row>
    <row r="17" spans="1:9" ht="30.75" customHeight="1" x14ac:dyDescent="0.25">
      <c r="B17" s="144"/>
      <c r="C17" s="145"/>
      <c r="D17" s="145"/>
      <c r="E17" s="145"/>
      <c r="F17" s="145"/>
      <c r="G17" s="145"/>
      <c r="H17" s="145"/>
      <c r="I17" s="146"/>
    </row>
    <row r="20" spans="1:9" x14ac:dyDescent="0.25">
      <c r="A20" s="20" t="s">
        <v>1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 x14ac:dyDescent="0.25">
      <c r="B22" s="152" t="s">
        <v>114</v>
      </c>
      <c r="C22" s="152"/>
      <c r="D22" s="152" t="s">
        <v>2</v>
      </c>
      <c r="E22" s="152" t="s">
        <v>159</v>
      </c>
      <c r="F22" s="152" t="s">
        <v>160</v>
      </c>
      <c r="G22" s="152" t="s">
        <v>41</v>
      </c>
      <c r="H22" s="152" t="s">
        <v>42</v>
      </c>
      <c r="I22" s="152" t="s">
        <v>161</v>
      </c>
    </row>
    <row r="23" spans="1:9" x14ac:dyDescent="0.25">
      <c r="B23" s="23" t="s">
        <v>3</v>
      </c>
      <c r="C23" s="23" t="s">
        <v>115</v>
      </c>
      <c r="D23" s="153"/>
      <c r="E23" s="153"/>
      <c r="F23" s="153"/>
      <c r="G23" s="153"/>
      <c r="H23" s="153"/>
      <c r="I23" s="153"/>
    </row>
    <row r="24" spans="1:9" x14ac:dyDescent="0.25">
      <c r="B24" s="45" t="s">
        <v>3</v>
      </c>
      <c r="C24" s="46"/>
      <c r="D24" s="47"/>
      <c r="E24" s="47"/>
      <c r="F24" s="47"/>
      <c r="G24" s="47"/>
      <c r="H24" s="47"/>
      <c r="I24" s="48"/>
    </row>
    <row r="25" spans="1:9" x14ac:dyDescent="0.25">
      <c r="B25" s="154" t="s">
        <v>139</v>
      </c>
      <c r="C25" s="156" t="s">
        <v>49</v>
      </c>
      <c r="D25" s="24" t="s">
        <v>4</v>
      </c>
      <c r="E25" s="158">
        <f t="shared" ref="E25:F25" si="0">+E32+E38</f>
        <v>0</v>
      </c>
      <c r="F25" s="158">
        <f t="shared" si="0"/>
        <v>0</v>
      </c>
      <c r="G25" s="158">
        <f>+G32+G38</f>
        <v>2073860</v>
      </c>
      <c r="H25" s="158">
        <f t="shared" ref="H25:I25" si="1">+H32+H38</f>
        <v>2091105.8</v>
      </c>
      <c r="I25" s="158">
        <f t="shared" si="1"/>
        <v>2663659.69</v>
      </c>
    </row>
    <row r="26" spans="1:9" ht="64.5" x14ac:dyDescent="0.25">
      <c r="B26" s="151"/>
      <c r="C26" s="150"/>
      <c r="D26" s="73" t="s">
        <v>136</v>
      </c>
      <c r="E26" s="141"/>
      <c r="F26" s="141"/>
      <c r="G26" s="141"/>
      <c r="H26" s="141"/>
      <c r="I26" s="141"/>
    </row>
    <row r="27" spans="1:9" x14ac:dyDescent="0.25">
      <c r="B27" s="151"/>
      <c r="C27" s="150"/>
      <c r="D27" s="13" t="s">
        <v>5</v>
      </c>
      <c r="E27" s="141"/>
      <c r="F27" s="141"/>
      <c r="G27" s="141"/>
      <c r="H27" s="141"/>
      <c r="I27" s="141"/>
    </row>
    <row r="28" spans="1:9" ht="63.75" x14ac:dyDescent="0.25">
      <c r="B28" s="151"/>
      <c r="C28" s="150"/>
      <c r="D28" s="74" t="s">
        <v>137</v>
      </c>
      <c r="E28" s="141"/>
      <c r="F28" s="141"/>
      <c r="G28" s="141"/>
      <c r="H28" s="141"/>
      <c r="I28" s="141"/>
    </row>
    <row r="29" spans="1:9" x14ac:dyDescent="0.25">
      <c r="B29" s="151"/>
      <c r="C29" s="150"/>
      <c r="D29" s="13" t="s">
        <v>6</v>
      </c>
      <c r="E29" s="141"/>
      <c r="F29" s="141"/>
      <c r="G29" s="141"/>
      <c r="H29" s="141"/>
      <c r="I29" s="141"/>
    </row>
    <row r="30" spans="1:9" ht="76.5" x14ac:dyDescent="0.25">
      <c r="B30" s="155"/>
      <c r="C30" s="157"/>
      <c r="D30" s="74" t="s">
        <v>138</v>
      </c>
      <c r="E30" s="159"/>
      <c r="F30" s="159"/>
      <c r="G30" s="159"/>
      <c r="H30" s="159"/>
      <c r="I30" s="159"/>
    </row>
    <row r="31" spans="1:9" x14ac:dyDescent="0.25">
      <c r="B31" s="49"/>
      <c r="C31" s="50" t="s">
        <v>10</v>
      </c>
      <c r="D31" s="46"/>
      <c r="E31" s="47"/>
      <c r="F31" s="47"/>
      <c r="G31" s="94"/>
      <c r="H31" s="94"/>
      <c r="I31" s="95"/>
    </row>
    <row r="32" spans="1:9" ht="15" customHeight="1" x14ac:dyDescent="0.25">
      <c r="B32" s="150" t="s">
        <v>49</v>
      </c>
      <c r="C32" s="151" t="s">
        <v>152</v>
      </c>
      <c r="D32" s="13" t="s">
        <v>7</v>
      </c>
      <c r="E32" s="141">
        <v>0</v>
      </c>
      <c r="F32" s="141">
        <v>0</v>
      </c>
      <c r="G32" s="141">
        <f>35860+38000</f>
        <v>73860</v>
      </c>
      <c r="H32" s="141">
        <v>91105.8</v>
      </c>
      <c r="I32" s="141">
        <f>112630.3+51029.39</f>
        <v>163659.69</v>
      </c>
    </row>
    <row r="33" spans="2:9" ht="25.5" x14ac:dyDescent="0.25">
      <c r="B33" s="150"/>
      <c r="C33" s="151"/>
      <c r="D33" s="71" t="s">
        <v>149</v>
      </c>
      <c r="E33" s="141"/>
      <c r="F33" s="141"/>
      <c r="G33" s="141"/>
      <c r="H33" s="141"/>
      <c r="I33" s="141"/>
    </row>
    <row r="34" spans="2:9" x14ac:dyDescent="0.25">
      <c r="B34" s="150"/>
      <c r="C34" s="151"/>
      <c r="D34" s="89" t="s">
        <v>8</v>
      </c>
      <c r="E34" s="141"/>
      <c r="F34" s="141"/>
      <c r="G34" s="141"/>
      <c r="H34" s="141"/>
      <c r="I34" s="141"/>
    </row>
    <row r="35" spans="2:9" ht="190.5" customHeight="1" x14ac:dyDescent="0.25">
      <c r="B35" s="150"/>
      <c r="C35" s="151"/>
      <c r="D35" s="100" t="s">
        <v>197</v>
      </c>
      <c r="E35" s="141"/>
      <c r="F35" s="141"/>
      <c r="G35" s="141"/>
      <c r="H35" s="141"/>
      <c r="I35" s="141"/>
    </row>
    <row r="36" spans="2:9" x14ac:dyDescent="0.25">
      <c r="B36" s="150"/>
      <c r="C36" s="151"/>
      <c r="D36" s="13" t="s">
        <v>9</v>
      </c>
      <c r="E36" s="141"/>
      <c r="F36" s="141"/>
      <c r="G36" s="141"/>
      <c r="H36" s="141"/>
      <c r="I36" s="141"/>
    </row>
    <row r="37" spans="2:9" x14ac:dyDescent="0.25">
      <c r="B37" s="150"/>
      <c r="C37" s="151"/>
      <c r="D37" s="71" t="s">
        <v>151</v>
      </c>
      <c r="E37" s="141"/>
      <c r="F37" s="141"/>
      <c r="G37" s="141"/>
      <c r="H37" s="141"/>
      <c r="I37" s="141"/>
    </row>
    <row r="38" spans="2:9" s="104" customFormat="1" ht="15" customHeight="1" x14ac:dyDescent="0.25">
      <c r="B38" s="163" t="s">
        <v>49</v>
      </c>
      <c r="C38" s="164" t="s">
        <v>180</v>
      </c>
      <c r="D38" s="105" t="s">
        <v>7</v>
      </c>
      <c r="E38" s="165">
        <v>0</v>
      </c>
      <c r="F38" s="165">
        <v>0</v>
      </c>
      <c r="G38" s="160">
        <v>2000000</v>
      </c>
      <c r="H38" s="160">
        <v>2000000</v>
      </c>
      <c r="I38" s="160">
        <v>2500000</v>
      </c>
    </row>
    <row r="39" spans="2:9" s="104" customFormat="1" ht="28.5" customHeight="1" x14ac:dyDescent="0.25">
      <c r="B39" s="163"/>
      <c r="C39" s="164"/>
      <c r="D39" s="106" t="s">
        <v>181</v>
      </c>
      <c r="E39" s="165"/>
      <c r="F39" s="165"/>
      <c r="G39" s="161"/>
      <c r="H39" s="161"/>
      <c r="I39" s="161"/>
    </row>
    <row r="40" spans="2:9" s="104" customFormat="1" x14ac:dyDescent="0.25">
      <c r="B40" s="163"/>
      <c r="C40" s="164"/>
      <c r="D40" s="105" t="s">
        <v>8</v>
      </c>
      <c r="E40" s="165"/>
      <c r="F40" s="165"/>
      <c r="G40" s="161"/>
      <c r="H40" s="161"/>
      <c r="I40" s="161"/>
    </row>
    <row r="41" spans="2:9" s="104" customFormat="1" ht="42.75" customHeight="1" x14ac:dyDescent="0.25">
      <c r="B41" s="163"/>
      <c r="C41" s="164"/>
      <c r="D41" s="106" t="s">
        <v>182</v>
      </c>
      <c r="E41" s="165"/>
      <c r="F41" s="165"/>
      <c r="G41" s="161"/>
      <c r="H41" s="161"/>
      <c r="I41" s="161"/>
    </row>
    <row r="42" spans="2:9" s="104" customFormat="1" x14ac:dyDescent="0.25">
      <c r="B42" s="163"/>
      <c r="C42" s="164"/>
      <c r="D42" s="105" t="s">
        <v>9</v>
      </c>
      <c r="E42" s="165"/>
      <c r="F42" s="165"/>
      <c r="G42" s="161"/>
      <c r="H42" s="161"/>
      <c r="I42" s="161"/>
    </row>
    <row r="43" spans="2:9" s="104" customFormat="1" ht="24.75" customHeight="1" x14ac:dyDescent="0.25">
      <c r="B43" s="163"/>
      <c r="C43" s="164"/>
      <c r="D43" s="106" t="s">
        <v>183</v>
      </c>
      <c r="E43" s="165"/>
      <c r="F43" s="165"/>
      <c r="G43" s="162"/>
      <c r="H43" s="162"/>
      <c r="I43" s="162"/>
    </row>
  </sheetData>
  <mergeCells count="34">
    <mergeCell ref="H38:H43"/>
    <mergeCell ref="I38:I43"/>
    <mergeCell ref="B38:B43"/>
    <mergeCell ref="C38:C43"/>
    <mergeCell ref="E38:E43"/>
    <mergeCell ref="F38:F43"/>
    <mergeCell ref="G38:G43"/>
    <mergeCell ref="I25:I30"/>
    <mergeCell ref="E22:E23"/>
    <mergeCell ref="F22:F23"/>
    <mergeCell ref="G22:G23"/>
    <mergeCell ref="H22:H23"/>
    <mergeCell ref="I22:I23"/>
    <mergeCell ref="C25:C30"/>
    <mergeCell ref="E25:E30"/>
    <mergeCell ref="F25:F30"/>
    <mergeCell ref="G25:G30"/>
    <mergeCell ref="H25:H30"/>
    <mergeCell ref="H32:H37"/>
    <mergeCell ref="I32:I37"/>
    <mergeCell ref="B3:C3"/>
    <mergeCell ref="B8:I8"/>
    <mergeCell ref="B11:I11"/>
    <mergeCell ref="B14:I14"/>
    <mergeCell ref="B17:I17"/>
    <mergeCell ref="D3:I3"/>
    <mergeCell ref="B32:B37"/>
    <mergeCell ref="C32:C37"/>
    <mergeCell ref="E32:E37"/>
    <mergeCell ref="F32:F37"/>
    <mergeCell ref="G32:G37"/>
    <mergeCell ref="B22:C22"/>
    <mergeCell ref="D22:D23"/>
    <mergeCell ref="B25:B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0" zoomScaleNormal="100" workbookViewId="0">
      <selection activeCell="L8" sqref="L8:L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29.1406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5.28515625" customWidth="1"/>
  </cols>
  <sheetData>
    <row r="1" spans="1:12" x14ac:dyDescent="0.25">
      <c r="A1" s="5" t="s">
        <v>50</v>
      </c>
    </row>
    <row r="3" spans="1:12" x14ac:dyDescent="0.25">
      <c r="A3" s="20" t="s">
        <v>11</v>
      </c>
      <c r="B3" s="21"/>
      <c r="C3" s="21"/>
      <c r="D3" s="21"/>
      <c r="E3" s="22"/>
      <c r="F3" s="22"/>
      <c r="G3" s="22"/>
      <c r="H3" s="20"/>
      <c r="I3" s="20"/>
      <c r="J3" s="20"/>
      <c r="K3" s="20"/>
    </row>
    <row r="5" spans="1:12" ht="15" customHeight="1" x14ac:dyDescent="0.25">
      <c r="B5" s="172" t="s">
        <v>116</v>
      </c>
      <c r="C5" s="172" t="s">
        <v>117</v>
      </c>
      <c r="D5" s="172" t="s">
        <v>118</v>
      </c>
      <c r="E5" s="172" t="s">
        <v>12</v>
      </c>
      <c r="F5" s="172"/>
      <c r="G5" s="172"/>
      <c r="H5" s="172"/>
      <c r="I5" s="172"/>
      <c r="J5" s="172" t="s">
        <v>124</v>
      </c>
      <c r="K5" s="172" t="s">
        <v>125</v>
      </c>
      <c r="L5" s="170" t="s">
        <v>200</v>
      </c>
    </row>
    <row r="6" spans="1:12" x14ac:dyDescent="0.25">
      <c r="B6" s="172"/>
      <c r="C6" s="172"/>
      <c r="D6" s="172"/>
      <c r="E6" s="173" t="s">
        <v>119</v>
      </c>
      <c r="F6" s="174" t="s">
        <v>13</v>
      </c>
      <c r="G6" s="174"/>
      <c r="H6" s="174" t="s">
        <v>14</v>
      </c>
      <c r="I6" s="174"/>
      <c r="J6" s="172"/>
      <c r="K6" s="172"/>
      <c r="L6" s="170"/>
    </row>
    <row r="7" spans="1:12" ht="24.75" customHeight="1" x14ac:dyDescent="0.25">
      <c r="B7" s="172"/>
      <c r="C7" s="172"/>
      <c r="D7" s="172"/>
      <c r="E7" s="173"/>
      <c r="F7" s="42" t="s">
        <v>120</v>
      </c>
      <c r="G7" s="42" t="s">
        <v>121</v>
      </c>
      <c r="H7" s="42" t="s">
        <v>122</v>
      </c>
      <c r="I7" s="42" t="s">
        <v>123</v>
      </c>
      <c r="J7" s="172"/>
      <c r="K7" s="172"/>
      <c r="L7" s="170"/>
    </row>
    <row r="8" spans="1:12" ht="115.5" customHeight="1" x14ac:dyDescent="0.25">
      <c r="B8" s="168" t="str">
        <f>+'Հ3 Մաս 1 և 2'!D28</f>
        <v xml:space="preserve">ø³Õ³ù³Ï³ÝáõÃÛ³Ý Ùß³ÏÙ³Ý ¨ ¹ñ³ Ï³ï³ñÙ³Ý Ñ³Ù³Ï³ñ·Ù³Ý, å»ï³Ï³Ý Íñ³·ñ»ñÇ åÉ³Ý³íáñÙ³Ý, Ùß³ÏÙ³Ý, Çñ³Ï³Ý³óÙ³Ý ³å³ÑáíáõÙ
</v>
      </c>
      <c r="C8" s="169">
        <v>1103</v>
      </c>
      <c r="D8" s="168" t="s">
        <v>135</v>
      </c>
      <c r="E8" s="72" t="s">
        <v>141</v>
      </c>
      <c r="F8" s="27">
        <v>0</v>
      </c>
      <c r="G8" s="27">
        <v>2025</v>
      </c>
      <c r="H8" s="27">
        <v>12</v>
      </c>
      <c r="I8" s="27">
        <v>2025</v>
      </c>
      <c r="J8" s="72" t="s">
        <v>142</v>
      </c>
      <c r="K8" s="72" t="s">
        <v>223</v>
      </c>
      <c r="L8" s="171" t="s">
        <v>196</v>
      </c>
    </row>
    <row r="9" spans="1:12" ht="123.75" customHeight="1" x14ac:dyDescent="0.25">
      <c r="B9" s="168"/>
      <c r="C9" s="169"/>
      <c r="D9" s="168"/>
      <c r="E9" s="72" t="s">
        <v>162</v>
      </c>
      <c r="F9" s="28">
        <v>0</v>
      </c>
      <c r="G9" s="28">
        <v>2022</v>
      </c>
      <c r="H9" s="28">
        <v>1</v>
      </c>
      <c r="I9" s="28">
        <v>2026</v>
      </c>
      <c r="J9" s="92" t="s">
        <v>163</v>
      </c>
      <c r="K9" s="72" t="s">
        <v>222</v>
      </c>
      <c r="L9" s="171"/>
    </row>
    <row r="10" spans="1:12" ht="147.75" customHeight="1" x14ac:dyDescent="0.25">
      <c r="B10" s="168"/>
      <c r="C10" s="169"/>
      <c r="D10" s="168"/>
      <c r="E10" s="136" t="s">
        <v>195</v>
      </c>
      <c r="F10" s="28">
        <v>0</v>
      </c>
      <c r="G10" s="125">
        <v>2027</v>
      </c>
      <c r="H10" s="125">
        <v>3</v>
      </c>
      <c r="I10" s="125">
        <v>2028</v>
      </c>
      <c r="J10" s="125" t="s">
        <v>163</v>
      </c>
      <c r="K10" s="126" t="s">
        <v>221</v>
      </c>
      <c r="L10" s="127" t="s">
        <v>196</v>
      </c>
    </row>
    <row r="11" spans="1:12" ht="105" x14ac:dyDescent="0.25">
      <c r="B11" s="168"/>
      <c r="C11" s="169"/>
      <c r="D11" s="168"/>
      <c r="E11" s="72" t="s">
        <v>198</v>
      </c>
      <c r="F11" s="28">
        <v>0</v>
      </c>
      <c r="G11" s="125">
        <v>2027</v>
      </c>
      <c r="H11" s="125">
        <v>11</v>
      </c>
      <c r="I11" s="125">
        <v>2028</v>
      </c>
      <c r="J11" s="125" t="s">
        <v>163</v>
      </c>
      <c r="K11" s="127" t="s">
        <v>199</v>
      </c>
      <c r="L11" s="127" t="s">
        <v>196</v>
      </c>
    </row>
    <row r="12" spans="1:12" ht="54" customHeight="1" x14ac:dyDescent="0.25">
      <c r="B12" s="168"/>
      <c r="C12" s="169"/>
      <c r="D12" s="168"/>
      <c r="E12" s="72" t="s">
        <v>217</v>
      </c>
      <c r="F12" s="130">
        <f>+(24+20)/90</f>
        <v>0.48888888888888887</v>
      </c>
      <c r="G12" s="125">
        <v>2023</v>
      </c>
      <c r="H12" s="131">
        <v>0.7</v>
      </c>
      <c r="I12" s="125">
        <v>2026</v>
      </c>
      <c r="J12" s="166" t="s">
        <v>214</v>
      </c>
      <c r="K12" s="166" t="s">
        <v>215</v>
      </c>
      <c r="L12" s="166" t="s">
        <v>216</v>
      </c>
    </row>
    <row r="13" spans="1:12" ht="189" customHeight="1" x14ac:dyDescent="0.25">
      <c r="B13" s="168"/>
      <c r="C13" s="169"/>
      <c r="D13" s="168"/>
      <c r="E13" s="135" t="s">
        <v>213</v>
      </c>
      <c r="F13" s="132">
        <f>304+108</f>
        <v>412</v>
      </c>
      <c r="G13" s="133">
        <v>2023</v>
      </c>
      <c r="H13" s="134">
        <v>700</v>
      </c>
      <c r="I13" s="132">
        <v>2026</v>
      </c>
      <c r="J13" s="167"/>
      <c r="K13" s="167"/>
      <c r="L13" s="167"/>
    </row>
  </sheetData>
  <mergeCells count="17">
    <mergeCell ref="L5:L7"/>
    <mergeCell ref="L8:L9"/>
    <mergeCell ref="B5:B7"/>
    <mergeCell ref="C5:C7"/>
    <mergeCell ref="E5:I5"/>
    <mergeCell ref="J5:J7"/>
    <mergeCell ref="K5:K7"/>
    <mergeCell ref="E6:E7"/>
    <mergeCell ref="F6:G6"/>
    <mergeCell ref="H6:I6"/>
    <mergeCell ref="D5:D7"/>
    <mergeCell ref="K12:K13"/>
    <mergeCell ref="J12:J13"/>
    <mergeCell ref="L12:L13"/>
    <mergeCell ref="B8:B13"/>
    <mergeCell ref="C8:C13"/>
    <mergeCell ref="D8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7"/>
  <sheetViews>
    <sheetView topLeftCell="A7" zoomScaleNormal="100" workbookViewId="0">
      <selection activeCell="L35" sqref="L35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3.140625" bestFit="1" customWidth="1"/>
    <col min="7" max="7" width="12.85546875" bestFit="1" customWidth="1"/>
    <col min="8" max="8" width="12.42578125" customWidth="1"/>
    <col min="9" max="9" width="13.85546875" customWidth="1"/>
  </cols>
  <sheetData>
    <row r="1" spans="1:10" x14ac:dyDescent="0.25">
      <c r="A1" s="5" t="s">
        <v>50</v>
      </c>
    </row>
    <row r="3" spans="1:10" ht="17.25" x14ac:dyDescent="0.25">
      <c r="A3" s="20" t="s">
        <v>126</v>
      </c>
      <c r="B3" s="29"/>
      <c r="C3" s="21"/>
      <c r="D3" s="21"/>
      <c r="E3" s="21"/>
      <c r="F3" s="22"/>
      <c r="G3" s="22"/>
      <c r="H3" s="22"/>
      <c r="I3" s="20"/>
    </row>
    <row r="5" spans="1:10" x14ac:dyDescent="0.25">
      <c r="B5" s="15" t="s">
        <v>15</v>
      </c>
      <c r="C5" s="15" t="s">
        <v>16</v>
      </c>
    </row>
    <row r="6" spans="1:10" ht="39" x14ac:dyDescent="0.25">
      <c r="B6" s="70" t="s">
        <v>139</v>
      </c>
      <c r="C6" s="76" t="str">
        <f>+'Հ3 Մաս 3'!D8</f>
        <v xml:space="preserve">ø³Õ³ù³ßÇÝáõÃÛ³Ý ¨ ×³ñï³ñ³å»ïáõÃÛ³Ý µÝ³·³í³éáõÙ å»ï³Ï³Ý ù³Õ³ù³Ï³ÝáõÃÛ³Ý Çñ³Ï³Ý³óáõÙ ¨ Ï³ÝáÝ³Ï³ñ·áõÙ     </v>
      </c>
      <c r="F6" s="93"/>
      <c r="G6" s="93"/>
      <c r="H6" s="93"/>
    </row>
    <row r="8" spans="1:10" ht="15.75" x14ac:dyDescent="0.25">
      <c r="A8" s="5" t="s">
        <v>127</v>
      </c>
      <c r="C8" s="25"/>
      <c r="D8" s="25"/>
      <c r="E8" s="25"/>
      <c r="F8" s="25"/>
      <c r="G8" s="25"/>
      <c r="H8" s="25"/>
      <c r="I8" s="25"/>
    </row>
    <row r="9" spans="1:10" x14ac:dyDescent="0.25">
      <c r="J9" s="1"/>
    </row>
    <row r="10" spans="1:10" x14ac:dyDescent="0.25">
      <c r="B10" s="30" t="s">
        <v>17</v>
      </c>
      <c r="C10" s="75" t="str">
        <f>+B6</f>
        <v>1103</v>
      </c>
      <c r="D10" s="172" t="s">
        <v>47</v>
      </c>
      <c r="E10" s="172"/>
      <c r="F10" s="172"/>
      <c r="G10" s="172"/>
      <c r="H10" s="172"/>
      <c r="I10" s="172"/>
    </row>
    <row r="11" spans="1:10" x14ac:dyDescent="0.25">
      <c r="B11" s="30" t="s">
        <v>18</v>
      </c>
      <c r="C11" s="26">
        <v>11003</v>
      </c>
      <c r="D11" s="153" t="s">
        <v>159</v>
      </c>
      <c r="E11" s="153" t="s">
        <v>160</v>
      </c>
      <c r="F11" s="172" t="s">
        <v>19</v>
      </c>
      <c r="G11" s="172" t="s">
        <v>23</v>
      </c>
      <c r="H11" s="172" t="s">
        <v>165</v>
      </c>
      <c r="I11" s="181" t="s">
        <v>128</v>
      </c>
    </row>
    <row r="12" spans="1:10" ht="26.25" x14ac:dyDescent="0.25">
      <c r="B12" s="30" t="s">
        <v>7</v>
      </c>
      <c r="C12" s="76" t="str">
        <f>+'Հ3 Մաս 1 և 2'!D33</f>
        <v>ø³Õ³ù³ßÇÝ³Ï³Ý Íñ³·ñ³ÛÇÝ (ï³ñ³Í³Ï³Ý åÉ³Ý³íáñÙ³Ý) ÷³ëï³ÃÕÃ»ñ</v>
      </c>
      <c r="D12" s="178"/>
      <c r="E12" s="178"/>
      <c r="F12" s="172"/>
      <c r="G12" s="172"/>
      <c r="H12" s="172"/>
      <c r="I12" s="181"/>
    </row>
    <row r="13" spans="1:10" ht="186" customHeight="1" x14ac:dyDescent="0.25">
      <c r="B13" s="30" t="s">
        <v>20</v>
      </c>
      <c r="C13" s="128" t="str">
        <f>+'Հ3 Մաս 1 և 2'!D35</f>
        <v>Քաղաքների մուտքերին հարող միջպետական նշանակության պետական ավտոմոբիլային ճանապարհներին կից հատուկ կարգավորման գոտիների տարածքների կառուցապատման միասնական սխեմաների Ùß³ÏáõÙ: Üßí³Í ÷³ëï³ÃÕÃ»ñÁ Ñ³Ù³ñÅ»ù »Ý Ñ³Ù³ÛÝùÇ ·ÉË³íáñ Ñ³ï³Ï³·ÍÇÝ ¨ ÑÇÙù »Ý  ÑáÕû·ï³·áñÍÙ³Ý ·áñÍ³éáõÛÃÝ»ñÝ Çñ³Ï³Ý³óÝ»Éáõ Ñ³Ù³ñ,ՀՀ տարաբնակեցման գլխավոր նախագիծ,ՀՀ վարչատարածքային միավորների կամ դրանց խմբերի համար լանդշաֆտային, առողջարանային, ռեկրեացիոն համակարգի տարածքային գլխավոր նախագծի մշակում, Գյումրի, Գորիս, Աշտարակ քաղաքների պատմական կառուցապատման, ճարտարապետական և բնական ժառանգության քաղաքաշինական ռեաբիլիտացիայի նախագծի մշակում:</v>
      </c>
      <c r="D13" s="178"/>
      <c r="E13" s="178"/>
      <c r="F13" s="172"/>
      <c r="G13" s="172"/>
      <c r="H13" s="172"/>
      <c r="I13" s="181"/>
    </row>
    <row r="14" spans="1:10" ht="17.25" x14ac:dyDescent="0.25">
      <c r="B14" s="30" t="s">
        <v>129</v>
      </c>
      <c r="C14" s="76" t="str">
        <f>+'Հ3 Մաս 1 և 2'!D37</f>
        <v xml:space="preserve">Ì³é³ÛáõÃÛáõÝÝ»ñÇ Ù³ïáõóáõÙ </v>
      </c>
      <c r="D14" s="178"/>
      <c r="E14" s="178"/>
      <c r="F14" s="172"/>
      <c r="G14" s="172"/>
      <c r="H14" s="172"/>
      <c r="I14" s="181"/>
    </row>
    <row r="15" spans="1:10" x14ac:dyDescent="0.25">
      <c r="B15" s="44" t="s">
        <v>130</v>
      </c>
      <c r="C15" s="31"/>
      <c r="D15" s="179"/>
      <c r="E15" s="179"/>
      <c r="F15" s="180"/>
      <c r="G15" s="180"/>
      <c r="H15" s="180"/>
      <c r="I15" s="182"/>
    </row>
    <row r="16" spans="1:10" x14ac:dyDescent="0.25">
      <c r="B16" s="176" t="s">
        <v>21</v>
      </c>
      <c r="C16" s="177"/>
      <c r="D16" s="32"/>
      <c r="E16" s="32"/>
      <c r="F16" s="32"/>
      <c r="G16" s="32"/>
      <c r="H16" s="32"/>
      <c r="I16" s="33"/>
    </row>
    <row r="17" spans="1:16381" x14ac:dyDescent="0.25">
      <c r="B17" s="38" t="s">
        <v>131</v>
      </c>
      <c r="C17" s="39" t="s">
        <v>51</v>
      </c>
      <c r="D17" s="40"/>
      <c r="E17" s="40"/>
      <c r="F17" s="40"/>
      <c r="G17" s="40"/>
      <c r="H17" s="40"/>
      <c r="I17" s="41"/>
    </row>
    <row r="18" spans="1:16381" ht="63.75" customHeight="1" x14ac:dyDescent="0.25">
      <c r="B18" s="37" t="s">
        <v>143</v>
      </c>
      <c r="C18" s="76" t="s">
        <v>156</v>
      </c>
      <c r="D18" s="35"/>
      <c r="E18" s="36"/>
      <c r="F18" s="78">
        <v>5</v>
      </c>
      <c r="G18" s="36"/>
      <c r="H18" s="36"/>
      <c r="I18" s="36">
        <v>2025</v>
      </c>
    </row>
    <row r="19" spans="1:16381" ht="63.75" customHeight="1" x14ac:dyDescent="0.25">
      <c r="B19" s="37" t="s">
        <v>143</v>
      </c>
      <c r="C19" s="76" t="s">
        <v>144</v>
      </c>
      <c r="D19" s="35"/>
      <c r="E19" s="36"/>
      <c r="F19" s="78">
        <v>4</v>
      </c>
      <c r="G19" s="36"/>
      <c r="H19" s="36"/>
      <c r="I19" s="36">
        <v>2025</v>
      </c>
    </row>
    <row r="20" spans="1:16381" ht="63.75" customHeight="1" x14ac:dyDescent="0.25">
      <c r="B20" s="37" t="s">
        <v>143</v>
      </c>
      <c r="C20" s="76" t="s">
        <v>145</v>
      </c>
      <c r="D20" s="35"/>
      <c r="E20" s="36"/>
      <c r="F20" s="78">
        <v>3</v>
      </c>
      <c r="G20" s="36"/>
      <c r="H20" s="36"/>
      <c r="I20" s="36">
        <v>2025</v>
      </c>
    </row>
    <row r="21" spans="1:16381" ht="63.75" customHeight="1" x14ac:dyDescent="0.25">
      <c r="B21" s="37" t="s">
        <v>143</v>
      </c>
      <c r="C21" s="96" t="s">
        <v>171</v>
      </c>
      <c r="D21" s="35"/>
      <c r="E21" s="36"/>
      <c r="F21" s="98">
        <v>1</v>
      </c>
      <c r="G21" s="99"/>
      <c r="H21" s="36"/>
      <c r="I21" s="36">
        <v>2025</v>
      </c>
    </row>
    <row r="22" spans="1:16381" ht="63.75" customHeight="1" x14ac:dyDescent="0.25">
      <c r="B22" s="37" t="s">
        <v>143</v>
      </c>
      <c r="C22" s="96" t="s">
        <v>164</v>
      </c>
      <c r="D22" s="35"/>
      <c r="E22" s="36"/>
      <c r="F22" s="98"/>
      <c r="G22" s="99">
        <v>1</v>
      </c>
      <c r="H22" s="36"/>
      <c r="I22" s="36">
        <v>2026</v>
      </c>
    </row>
    <row r="23" spans="1:16381" ht="63.75" customHeight="1" x14ac:dyDescent="0.25">
      <c r="B23" s="37" t="s">
        <v>143</v>
      </c>
      <c r="C23" s="96" t="s">
        <v>195</v>
      </c>
      <c r="D23" s="35"/>
      <c r="E23" s="36"/>
      <c r="F23" s="98"/>
      <c r="G23" s="99"/>
      <c r="H23" s="36">
        <v>3</v>
      </c>
      <c r="I23" s="36">
        <v>2028</v>
      </c>
    </row>
    <row r="24" spans="1:16381" ht="63.75" customHeight="1" x14ac:dyDescent="0.25">
      <c r="B24" s="37" t="s">
        <v>143</v>
      </c>
      <c r="C24" s="96" t="s">
        <v>198</v>
      </c>
      <c r="D24" s="35"/>
      <c r="E24" s="36"/>
      <c r="F24" s="98"/>
      <c r="G24" s="99"/>
      <c r="H24" s="36">
        <v>11</v>
      </c>
      <c r="I24" s="36">
        <v>2028</v>
      </c>
    </row>
    <row r="25" spans="1:16381" x14ac:dyDescent="0.25">
      <c r="B25" s="175" t="s">
        <v>22</v>
      </c>
      <c r="C25" s="175"/>
      <c r="D25" s="91">
        <v>0</v>
      </c>
      <c r="E25" s="91">
        <v>0</v>
      </c>
      <c r="F25" s="77">
        <f>35860+38000</f>
        <v>73860</v>
      </c>
      <c r="G25" s="77">
        <v>91105.8</v>
      </c>
      <c r="H25" s="97">
        <f>112630.3+51029.39</f>
        <v>163659.69</v>
      </c>
      <c r="I25" s="34"/>
    </row>
    <row r="26" spans="1:16381" s="6" customFormat="1" ht="16.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</row>
    <row r="27" spans="1:16381" s="104" customFormat="1" x14ac:dyDescent="0.25">
      <c r="B27" s="107" t="s">
        <v>17</v>
      </c>
      <c r="C27" s="108">
        <v>1103</v>
      </c>
      <c r="D27" s="187" t="s">
        <v>47</v>
      </c>
      <c r="E27" s="187"/>
      <c r="F27" s="187"/>
      <c r="G27" s="187"/>
      <c r="H27" s="187"/>
      <c r="I27" s="187"/>
    </row>
    <row r="28" spans="1:16381" s="104" customFormat="1" x14ac:dyDescent="0.25">
      <c r="B28" s="107" t="s">
        <v>18</v>
      </c>
      <c r="C28" s="108">
        <v>21001</v>
      </c>
      <c r="D28" s="188" t="s">
        <v>159</v>
      </c>
      <c r="E28" s="188" t="s">
        <v>160</v>
      </c>
      <c r="F28" s="187" t="s">
        <v>19</v>
      </c>
      <c r="G28" s="187" t="s">
        <v>23</v>
      </c>
      <c r="H28" s="187" t="s">
        <v>165</v>
      </c>
      <c r="I28" s="192" t="s">
        <v>184</v>
      </c>
    </row>
    <row r="29" spans="1:16381" s="104" customFormat="1" ht="70.5" customHeight="1" x14ac:dyDescent="0.25">
      <c r="B29" s="107" t="s">
        <v>7</v>
      </c>
      <c r="C29" s="109" t="s">
        <v>181</v>
      </c>
      <c r="D29" s="189"/>
      <c r="E29" s="189"/>
      <c r="F29" s="187"/>
      <c r="G29" s="187"/>
      <c r="H29" s="187"/>
      <c r="I29" s="192"/>
    </row>
    <row r="30" spans="1:16381" s="104" customFormat="1" ht="70.5" customHeight="1" x14ac:dyDescent="0.25">
      <c r="B30" s="107" t="s">
        <v>20</v>
      </c>
      <c r="C30" s="109" t="s">
        <v>182</v>
      </c>
      <c r="D30" s="189"/>
      <c r="E30" s="189"/>
      <c r="F30" s="187"/>
      <c r="G30" s="187"/>
      <c r="H30" s="187"/>
      <c r="I30" s="192"/>
    </row>
    <row r="31" spans="1:16381" s="104" customFormat="1" ht="24" customHeight="1" x14ac:dyDescent="0.25">
      <c r="B31" s="107" t="s">
        <v>185</v>
      </c>
      <c r="C31" s="109" t="s">
        <v>183</v>
      </c>
      <c r="D31" s="189"/>
      <c r="E31" s="189"/>
      <c r="F31" s="187"/>
      <c r="G31" s="187"/>
      <c r="H31" s="187"/>
      <c r="I31" s="192"/>
    </row>
    <row r="32" spans="1:16381" s="104" customFormat="1" ht="22.5" customHeight="1" x14ac:dyDescent="0.25">
      <c r="B32" s="110" t="s">
        <v>186</v>
      </c>
      <c r="C32" s="109" t="s">
        <v>187</v>
      </c>
      <c r="D32" s="190"/>
      <c r="E32" s="190"/>
      <c r="F32" s="191"/>
      <c r="G32" s="191"/>
      <c r="H32" s="191"/>
      <c r="I32" s="193"/>
    </row>
    <row r="33" spans="2:13" s="104" customFormat="1" x14ac:dyDescent="0.25">
      <c r="B33" s="183" t="s">
        <v>21</v>
      </c>
      <c r="C33" s="184"/>
      <c r="D33" s="111"/>
      <c r="E33" s="111"/>
      <c r="F33" s="111"/>
      <c r="G33" s="111"/>
      <c r="H33" s="111"/>
      <c r="I33" s="112"/>
    </row>
    <row r="34" spans="2:13" s="104" customFormat="1" x14ac:dyDescent="0.25">
      <c r="B34" s="113" t="s">
        <v>188</v>
      </c>
      <c r="C34" s="114" t="s">
        <v>51</v>
      </c>
      <c r="D34" s="115"/>
      <c r="E34" s="115"/>
      <c r="F34" s="115"/>
      <c r="G34" s="115"/>
      <c r="H34" s="115"/>
      <c r="I34" s="116"/>
    </row>
    <row r="35" spans="2:13" s="104" customFormat="1" ht="33.75" customHeight="1" x14ac:dyDescent="0.25">
      <c r="B35" s="109" t="s">
        <v>189</v>
      </c>
      <c r="C35" s="109" t="s">
        <v>190</v>
      </c>
      <c r="D35" s="117"/>
      <c r="E35" s="117"/>
      <c r="F35" s="117"/>
      <c r="G35" s="117"/>
      <c r="H35" s="117"/>
      <c r="I35" s="117"/>
    </row>
    <row r="36" spans="2:13" s="104" customFormat="1" ht="44.25" customHeight="1" x14ac:dyDescent="0.25">
      <c r="B36" s="109" t="s">
        <v>189</v>
      </c>
      <c r="C36" s="109" t="s">
        <v>192</v>
      </c>
      <c r="D36" s="117"/>
      <c r="E36" s="117"/>
      <c r="F36" s="117">
        <v>3</v>
      </c>
      <c r="G36" s="117">
        <f>3+3</f>
        <v>6</v>
      </c>
      <c r="H36" s="117">
        <v>6</v>
      </c>
      <c r="I36" s="117"/>
      <c r="L36" s="118"/>
      <c r="M36" s="118"/>
    </row>
    <row r="37" spans="2:13" s="104" customFormat="1" ht="30" x14ac:dyDescent="0.25">
      <c r="B37" s="185" t="s">
        <v>22</v>
      </c>
      <c r="C37" s="185"/>
      <c r="D37" s="119"/>
      <c r="E37" s="119"/>
      <c r="F37" s="121">
        <v>2000000</v>
      </c>
      <c r="G37" s="121">
        <v>2000000</v>
      </c>
      <c r="H37" s="121">
        <v>2500000</v>
      </c>
      <c r="I37" s="120" t="s">
        <v>191</v>
      </c>
      <c r="L37" s="186"/>
      <c r="M37" s="186"/>
    </row>
  </sheetData>
  <mergeCells count="19">
    <mergeCell ref="B33:C33"/>
    <mergeCell ref="B37:C37"/>
    <mergeCell ref="L37:M37"/>
    <mergeCell ref="D27:I27"/>
    <mergeCell ref="D28:D32"/>
    <mergeCell ref="E28:E32"/>
    <mergeCell ref="F28:F32"/>
    <mergeCell ref="G28:G32"/>
    <mergeCell ref="H28:H32"/>
    <mergeCell ref="I28:I32"/>
    <mergeCell ref="B25:C25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opLeftCell="D1" workbookViewId="0">
      <selection activeCell="V14" sqref="V14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11.85546875" bestFit="1" customWidth="1"/>
    <col min="9" max="10" width="7" customWidth="1"/>
    <col min="11" max="11" width="11.85546875" bestFit="1" customWidth="1"/>
    <col min="12" max="13" width="6.5703125" customWidth="1"/>
    <col min="14" max="17" width="11.7109375" customWidth="1"/>
    <col min="18" max="18" width="8" customWidth="1"/>
    <col min="19" max="19" width="12" bestFit="1" customWidth="1"/>
    <col min="20" max="22" width="11.85546875" customWidth="1"/>
  </cols>
  <sheetData>
    <row r="1" spans="1:22" x14ac:dyDescent="0.25">
      <c r="A1" s="5" t="s">
        <v>52</v>
      </c>
    </row>
    <row r="3" spans="1:22" ht="29.25" customHeight="1" x14ac:dyDescent="0.25">
      <c r="B3" s="194" t="s">
        <v>24</v>
      </c>
      <c r="C3" s="194"/>
      <c r="D3" s="194" t="s">
        <v>53</v>
      </c>
      <c r="E3" s="194" t="s">
        <v>132</v>
      </c>
      <c r="F3" s="194"/>
      <c r="G3" s="194"/>
      <c r="H3" s="194" t="s">
        <v>166</v>
      </c>
      <c r="I3" s="194"/>
      <c r="J3" s="102"/>
      <c r="K3" s="194" t="s">
        <v>167</v>
      </c>
      <c r="L3" s="194"/>
      <c r="M3" s="102"/>
      <c r="N3" s="194" t="s">
        <v>168</v>
      </c>
      <c r="O3" s="194"/>
      <c r="P3" s="102"/>
      <c r="Q3" s="194" t="s">
        <v>169</v>
      </c>
      <c r="R3" s="194"/>
      <c r="S3" s="102"/>
      <c r="T3" s="194" t="s">
        <v>170</v>
      </c>
      <c r="U3" s="194"/>
      <c r="V3" s="102"/>
    </row>
    <row r="4" spans="1:22" ht="153" customHeight="1" x14ac:dyDescent="0.25">
      <c r="B4" s="14" t="s">
        <v>3</v>
      </c>
      <c r="C4" s="14" t="s">
        <v>36</v>
      </c>
      <c r="D4" s="194"/>
      <c r="E4" s="54" t="s">
        <v>25</v>
      </c>
      <c r="F4" s="54" t="s">
        <v>26</v>
      </c>
      <c r="G4" s="54" t="s">
        <v>27</v>
      </c>
      <c r="H4" s="18" t="s">
        <v>28</v>
      </c>
      <c r="I4" s="53" t="s">
        <v>148</v>
      </c>
      <c r="J4" s="53" t="s">
        <v>193</v>
      </c>
      <c r="K4" s="18" t="s">
        <v>28</v>
      </c>
      <c r="L4" s="53" t="s">
        <v>148</v>
      </c>
      <c r="M4" s="53" t="s">
        <v>193</v>
      </c>
      <c r="N4" s="18" t="s">
        <v>28</v>
      </c>
      <c r="O4" s="53" t="s">
        <v>148</v>
      </c>
      <c r="P4" s="53" t="s">
        <v>193</v>
      </c>
      <c r="Q4" s="18" t="s">
        <v>28</v>
      </c>
      <c r="R4" s="53" t="s">
        <v>148</v>
      </c>
      <c r="S4" s="53" t="s">
        <v>193</v>
      </c>
      <c r="T4" s="18" t="s">
        <v>28</v>
      </c>
      <c r="U4" s="53" t="s">
        <v>148</v>
      </c>
      <c r="V4" s="53" t="s">
        <v>193</v>
      </c>
    </row>
    <row r="5" spans="1:22" ht="84" customHeight="1" x14ac:dyDescent="0.25">
      <c r="B5" s="198" t="str">
        <f>+'Հ3 Մաս 4'!B6</f>
        <v>1103</v>
      </c>
      <c r="C5" s="80"/>
      <c r="D5" s="76" t="str">
        <f>+'Հ3 Մաս 4'!C6</f>
        <v xml:space="preserve">ø³Õ³ù³ßÇÝáõÃÛ³Ý ¨ ×³ñï³ñ³å»ïáõÃÛ³Ý µÝ³·³í³éáõÙ å»ï³Ï³Ý ù³Õ³ù³Ï³ÝáõÃÛ³Ý Çñ³Ï³Ý³óáõÙ ¨ Ï³ÝáÝ³Ï³ñ·áõÙ     </v>
      </c>
      <c r="E5" s="81"/>
      <c r="F5" s="81"/>
      <c r="G5" s="81"/>
      <c r="H5" s="123">
        <f>I5</f>
        <v>0</v>
      </c>
      <c r="I5" s="122"/>
      <c r="J5" s="122"/>
      <c r="K5" s="123">
        <f>L5</f>
        <v>0</v>
      </c>
      <c r="L5" s="122"/>
      <c r="M5" s="122"/>
      <c r="N5" s="123">
        <f>SUM(O5:O5)</f>
        <v>0</v>
      </c>
      <c r="O5" s="122"/>
      <c r="P5" s="122"/>
      <c r="Q5" s="123">
        <f>SUM(R5:R5)</f>
        <v>0</v>
      </c>
      <c r="R5" s="122"/>
      <c r="S5" s="122"/>
      <c r="T5" s="123">
        <f>SUM(U5:U5)</f>
        <v>0</v>
      </c>
      <c r="U5" s="122"/>
      <c r="V5" s="122"/>
    </row>
    <row r="6" spans="1:22" ht="58.5" customHeight="1" x14ac:dyDescent="0.25">
      <c r="B6" s="199"/>
      <c r="C6" s="80">
        <f>+'Հ3 Մաս 4'!C11</f>
        <v>11003</v>
      </c>
      <c r="D6" s="76" t="str">
        <f>+'Հ3 Մաս 4'!C12</f>
        <v>ø³Õ³ù³ßÇÝ³Ï³Ý Íñ³·ñ³ÛÇÝ (ï³ñ³Í³Ï³Ý åÉ³Ý³íáñÙ³Ý) ÷³ëï³ÃÕÃ»ñ</v>
      </c>
      <c r="E6" s="81" t="s">
        <v>146</v>
      </c>
      <c r="F6" s="81" t="s">
        <v>150</v>
      </c>
      <c r="G6" s="81" t="s">
        <v>147</v>
      </c>
      <c r="H6" s="123">
        <f>SUM(I6:J6)</f>
        <v>0</v>
      </c>
      <c r="I6" s="122"/>
      <c r="J6" s="122"/>
      <c r="K6" s="123">
        <f>SUM(L6:M6)</f>
        <v>0</v>
      </c>
      <c r="L6" s="122"/>
      <c r="M6" s="122"/>
      <c r="N6" s="123">
        <f>SUM(O6:P6)</f>
        <v>73860</v>
      </c>
      <c r="O6" s="122">
        <f>+'Հ3 Մաս 4'!F25</f>
        <v>73860</v>
      </c>
      <c r="P6" s="122"/>
      <c r="Q6" s="123">
        <f>SUM(R6:S6)</f>
        <v>91105.8</v>
      </c>
      <c r="R6" s="122">
        <f>+'Հ3 Մաս 4'!G25</f>
        <v>91105.8</v>
      </c>
      <c r="S6" s="122"/>
      <c r="T6" s="123">
        <f>SUM(U6:V6)</f>
        <v>163659.69</v>
      </c>
      <c r="U6" s="122">
        <f>112630.3+51029.39</f>
        <v>163659.69</v>
      </c>
      <c r="V6" s="122"/>
    </row>
    <row r="7" spans="1:22" ht="39.75" customHeight="1" x14ac:dyDescent="0.25">
      <c r="B7" s="103"/>
      <c r="C7" s="80">
        <v>21001</v>
      </c>
      <c r="D7" s="76" t="s">
        <v>181</v>
      </c>
      <c r="E7" s="101" t="s">
        <v>146</v>
      </c>
      <c r="F7" s="101" t="s">
        <v>147</v>
      </c>
      <c r="G7" s="101" t="s">
        <v>147</v>
      </c>
      <c r="H7" s="123">
        <f>SUM(I7:J7)</f>
        <v>0</v>
      </c>
      <c r="I7" s="122">
        <f>'[1]Հ3 Մաս 4'!D64</f>
        <v>0</v>
      </c>
      <c r="J7" s="122"/>
      <c r="K7" s="123">
        <f>SUM(L7:M7)</f>
        <v>0</v>
      </c>
      <c r="L7" s="122"/>
      <c r="M7" s="122"/>
      <c r="N7" s="123">
        <f>SUM(O7:P7)</f>
        <v>2000000</v>
      </c>
      <c r="O7" s="122"/>
      <c r="P7" s="122">
        <v>2000000</v>
      </c>
      <c r="Q7" s="123">
        <f>SUM(R7:S7)</f>
        <v>2000000</v>
      </c>
      <c r="R7" s="122"/>
      <c r="S7" s="122">
        <v>2000000</v>
      </c>
      <c r="T7" s="123">
        <f>SUM(U7:V7)</f>
        <v>2500000</v>
      </c>
      <c r="U7" s="122"/>
      <c r="V7" s="122">
        <v>2500000</v>
      </c>
    </row>
    <row r="8" spans="1:22" x14ac:dyDescent="0.25">
      <c r="B8" s="195" t="s">
        <v>57</v>
      </c>
      <c r="C8" s="196"/>
      <c r="D8" s="197"/>
      <c r="E8" s="17" t="s">
        <v>49</v>
      </c>
      <c r="F8" s="17" t="s">
        <v>49</v>
      </c>
      <c r="G8" s="17" t="s">
        <v>49</v>
      </c>
      <c r="H8" s="124">
        <f>SUM(H5:H7)</f>
        <v>0</v>
      </c>
      <c r="I8" s="43">
        <f t="shared" ref="I8:U8" si="0">SUM(I5:I6)</f>
        <v>0</v>
      </c>
      <c r="J8" s="43"/>
      <c r="K8" s="124">
        <f>SUM(K5:K7)</f>
        <v>0</v>
      </c>
      <c r="L8" s="43">
        <f t="shared" si="0"/>
        <v>0</v>
      </c>
      <c r="M8" s="43"/>
      <c r="N8" s="124">
        <f>SUM(N5:N7)</f>
        <v>2073860</v>
      </c>
      <c r="O8" s="124">
        <f>SUM(O5:O6)</f>
        <v>73860</v>
      </c>
      <c r="P8" s="124"/>
      <c r="Q8" s="124">
        <f>SUM(Q5:Q7)</f>
        <v>2091105.8</v>
      </c>
      <c r="R8" s="124">
        <f t="shared" si="0"/>
        <v>91105.8</v>
      </c>
      <c r="S8" s="124"/>
      <c r="T8" s="124">
        <f>SUM(T5:T7)</f>
        <v>2663659.69</v>
      </c>
      <c r="U8" s="124">
        <f t="shared" si="0"/>
        <v>163659.69</v>
      </c>
      <c r="V8" s="124"/>
    </row>
    <row r="9" spans="1:22" x14ac:dyDescent="0.25">
      <c r="A9" s="2"/>
    </row>
  </sheetData>
  <mergeCells count="10">
    <mergeCell ref="N3:O3"/>
    <mergeCell ref="Q3:R3"/>
    <mergeCell ref="T3:U3"/>
    <mergeCell ref="B3:C3"/>
    <mergeCell ref="B8:D8"/>
    <mergeCell ref="D3:D4"/>
    <mergeCell ref="E3:G3"/>
    <mergeCell ref="H3:I3"/>
    <mergeCell ref="K3:L3"/>
    <mergeCell ref="B5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"/>
  <sheetViews>
    <sheetView topLeftCell="I1" workbookViewId="0">
      <selection activeCell="V7" sqref="V7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11" bestFit="1" customWidth="1"/>
    <col min="14" max="14" width="11.28515625" customWidth="1"/>
    <col min="15" max="15" width="10.28515625" customWidth="1"/>
    <col min="16" max="16" width="7.7109375" bestFit="1" customWidth="1"/>
    <col min="17" max="17" width="11" bestFit="1" customWidth="1"/>
    <col min="18" max="18" width="8" customWidth="1"/>
    <col min="19" max="19" width="11" bestFit="1" customWidth="1"/>
    <col min="20" max="20" width="10.5703125" customWidth="1"/>
    <col min="21" max="21" width="12.42578125" customWidth="1"/>
    <col min="22" max="22" width="18.85546875" customWidth="1"/>
    <col min="23" max="28" width="11.42578125" customWidth="1"/>
    <col min="29" max="29" width="11.85546875" bestFit="1" customWidth="1"/>
    <col min="30" max="32" width="11.42578125" customWidth="1"/>
  </cols>
  <sheetData>
    <row r="1" spans="1:32" x14ac:dyDescent="0.25">
      <c r="A1" s="5" t="s">
        <v>55</v>
      </c>
    </row>
    <row r="2" spans="1:32" ht="14.25" customHeight="1" x14ac:dyDescent="0.25"/>
    <row r="3" spans="1:32" x14ac:dyDescent="0.25">
      <c r="B3" s="194" t="s">
        <v>24</v>
      </c>
      <c r="C3" s="194"/>
      <c r="D3" s="194" t="s">
        <v>53</v>
      </c>
      <c r="E3" s="194" t="s">
        <v>166</v>
      </c>
      <c r="F3" s="194"/>
      <c r="G3" s="194"/>
      <c r="H3" s="194"/>
      <c r="I3" s="194" t="s">
        <v>167</v>
      </c>
      <c r="J3" s="194"/>
      <c r="K3" s="194"/>
      <c r="L3" s="194"/>
      <c r="M3" s="194" t="s">
        <v>194</v>
      </c>
      <c r="N3" s="194"/>
      <c r="O3" s="194"/>
      <c r="P3" s="194"/>
      <c r="Q3" s="194" t="s">
        <v>169</v>
      </c>
      <c r="R3" s="194"/>
      <c r="S3" s="194"/>
      <c r="T3" s="194"/>
      <c r="U3" s="194" t="s">
        <v>170</v>
      </c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</row>
    <row r="4" spans="1:32" ht="126" customHeight="1" x14ac:dyDescent="0.25">
      <c r="B4" s="14" t="s">
        <v>3</v>
      </c>
      <c r="C4" s="14" t="s">
        <v>36</v>
      </c>
      <c r="D4" s="194"/>
      <c r="E4" s="16" t="s">
        <v>28</v>
      </c>
      <c r="F4" s="55" t="s">
        <v>133</v>
      </c>
      <c r="G4" s="55" t="s">
        <v>35</v>
      </c>
      <c r="H4" s="55" t="s">
        <v>29</v>
      </c>
      <c r="I4" s="16" t="s">
        <v>28</v>
      </c>
      <c r="J4" s="55" t="s">
        <v>35</v>
      </c>
      <c r="K4" s="55" t="s">
        <v>35</v>
      </c>
      <c r="L4" s="55" t="s">
        <v>29</v>
      </c>
      <c r="M4" s="16" t="s">
        <v>28</v>
      </c>
      <c r="N4" s="90" t="s">
        <v>153</v>
      </c>
      <c r="O4" s="90" t="s">
        <v>154</v>
      </c>
      <c r="P4" s="90" t="s">
        <v>155</v>
      </c>
      <c r="Q4" s="16" t="s">
        <v>28</v>
      </c>
      <c r="R4" s="90" t="s">
        <v>153</v>
      </c>
      <c r="S4" s="90" t="s">
        <v>154</v>
      </c>
      <c r="T4" s="90" t="s">
        <v>155</v>
      </c>
      <c r="U4" s="16" t="s">
        <v>28</v>
      </c>
      <c r="V4" s="90" t="s">
        <v>202</v>
      </c>
      <c r="W4" s="90" t="s">
        <v>203</v>
      </c>
      <c r="X4" s="90" t="s">
        <v>204</v>
      </c>
      <c r="Y4" s="90" t="s">
        <v>205</v>
      </c>
      <c r="Z4" s="90" t="s">
        <v>206</v>
      </c>
      <c r="AA4" s="90" t="s">
        <v>207</v>
      </c>
      <c r="AB4" s="90" t="s">
        <v>208</v>
      </c>
      <c r="AC4" s="90" t="s">
        <v>209</v>
      </c>
      <c r="AD4" s="90" t="s">
        <v>201</v>
      </c>
      <c r="AE4" s="90" t="s">
        <v>210</v>
      </c>
      <c r="AF4" s="90" t="s">
        <v>211</v>
      </c>
    </row>
    <row r="5" spans="1:32" ht="90" x14ac:dyDescent="0.25">
      <c r="B5" s="79" t="str">
        <f>+Հ4!B5</f>
        <v>1103</v>
      </c>
      <c r="C5" s="51"/>
      <c r="D5" s="76" t="str">
        <f>+'Հ3 Մաս 4'!C6</f>
        <v xml:space="preserve">ø³Õ³ù³ßÇÝáõÃÛ³Ý ¨ ×³ñï³ñ³å»ïáõÃÛ³Ý µÝ³·³í³éáõÙ å»ï³Ï³Ý ù³Õ³ù³Ï³ÝáõÃÛ³Ý Çñ³Ï³Ý³óáõÙ ¨ Ï³ÝáÝ³Ï³ñ·áõÙ     </v>
      </c>
      <c r="E5" s="56">
        <f>F5+G5+H5</f>
        <v>0</v>
      </c>
      <c r="F5" s="122"/>
      <c r="G5" s="122"/>
      <c r="H5" s="122"/>
      <c r="I5" s="123">
        <f>J5+K5+L5</f>
        <v>0</v>
      </c>
      <c r="J5" s="122"/>
      <c r="K5" s="122"/>
      <c r="L5" s="122"/>
      <c r="M5" s="123">
        <f>N5+O5+P5</f>
        <v>0</v>
      </c>
      <c r="N5" s="122"/>
      <c r="O5" s="122"/>
      <c r="P5" s="122"/>
      <c r="Q5" s="123">
        <f>R5+S5+T5</f>
        <v>0</v>
      </c>
      <c r="R5" s="122"/>
      <c r="S5" s="122"/>
      <c r="T5" s="122"/>
      <c r="U5" s="123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ht="64.5" x14ac:dyDescent="0.25">
      <c r="B6" s="51"/>
      <c r="C6" s="51">
        <f>+'Հ3 Մաս 4'!C11</f>
        <v>11003</v>
      </c>
      <c r="D6" s="76" t="str">
        <f>+Հ4!D6</f>
        <v>ø³Õ³ù³ßÇÝ³Ï³Ý Íñ³·ñ³ÛÇÝ (ï³ñ³Í³Ï³Ý åÉ³Ý³íáñÙ³Ý) ÷³ëï³ÃÕÃ»ñ</v>
      </c>
      <c r="E6" s="56">
        <f t="shared" ref="E6:E7" si="0">F6+G6+H6</f>
        <v>0</v>
      </c>
      <c r="F6" s="122"/>
      <c r="G6" s="122"/>
      <c r="H6" s="122"/>
      <c r="I6" s="123">
        <f t="shared" ref="I6:I7" si="1">J6+K6+L6</f>
        <v>0</v>
      </c>
      <c r="J6" s="122"/>
      <c r="K6" s="122"/>
      <c r="L6" s="122"/>
      <c r="M6" s="123">
        <f t="shared" ref="M6:M7" si="2">N6+O6+P6</f>
        <v>35860</v>
      </c>
      <c r="N6" s="122">
        <v>14560</v>
      </c>
      <c r="O6" s="122">
        <v>11500</v>
      </c>
      <c r="P6" s="122">
        <v>9800</v>
      </c>
      <c r="Q6" s="123">
        <f>R6+S6+T6</f>
        <v>0</v>
      </c>
      <c r="R6" s="122"/>
      <c r="S6" s="122"/>
      <c r="T6" s="122"/>
      <c r="U6" s="123">
        <f>SUM(V6:AF6)</f>
        <v>163659.69633500002</v>
      </c>
      <c r="V6" s="129">
        <v>2851.0619670000001</v>
      </c>
      <c r="W6" s="129">
        <f>9683.736858+9458.22</f>
        <v>19141.956857999998</v>
      </c>
      <c r="X6" s="129">
        <v>9915.5695499999983</v>
      </c>
      <c r="Y6" s="129">
        <v>7015.6527749999996</v>
      </c>
      <c r="Z6" s="129">
        <v>11945.502314999998</v>
      </c>
      <c r="AA6" s="129">
        <v>13402.884149999998</v>
      </c>
      <c r="AB6" s="129">
        <v>11046.063599999999</v>
      </c>
      <c r="AC6" s="129">
        <f>10990.0629+33501.94</f>
        <v>44492.002900000007</v>
      </c>
      <c r="AD6" s="129">
        <f>13288.87179+8069.2</f>
        <v>21358.071789999998</v>
      </c>
      <c r="AE6" s="129">
        <v>10887.048449999998</v>
      </c>
      <c r="AF6" s="129">
        <v>11603.881980000002</v>
      </c>
    </row>
    <row r="7" spans="1:32" ht="64.5" x14ac:dyDescent="0.25">
      <c r="B7" s="51"/>
      <c r="C7" s="51">
        <f>+Հ4!C7</f>
        <v>21001</v>
      </c>
      <c r="D7" s="76" t="str">
        <f>+Հ4!D7</f>
        <v xml:space="preserve"> ø³Õ³ù³ßÇÝáõÃÛ³Ý µÝ³·³í³éáõÙ å»ï³Ï³Ý Íñ³·ñ»ñÇ Çñ³Ï³Ý³óÙ³Ý ³å³ÑáíáõÙ </v>
      </c>
      <c r="E7" s="56">
        <f t="shared" si="0"/>
        <v>0</v>
      </c>
      <c r="F7" s="122"/>
      <c r="G7" s="122"/>
      <c r="H7" s="122"/>
      <c r="I7" s="123">
        <f t="shared" si="1"/>
        <v>0</v>
      </c>
      <c r="J7" s="122"/>
      <c r="K7" s="122"/>
      <c r="L7" s="122"/>
      <c r="M7" s="123">
        <f t="shared" si="2"/>
        <v>2000000</v>
      </c>
      <c r="N7" s="122">
        <v>2000000</v>
      </c>
      <c r="O7" s="122"/>
      <c r="P7" s="122"/>
      <c r="Q7" s="123">
        <f t="shared" ref="Q7" si="3">R7+S7+T7</f>
        <v>2000000</v>
      </c>
      <c r="R7" s="122"/>
      <c r="S7" s="122">
        <v>2000000</v>
      </c>
      <c r="T7" s="122"/>
      <c r="U7" s="123">
        <f>SUM(V7:AF7)</f>
        <v>2500000</v>
      </c>
      <c r="V7" s="122"/>
      <c r="W7" s="122"/>
      <c r="X7" s="122"/>
      <c r="Y7" s="122"/>
      <c r="Z7" s="122"/>
      <c r="AA7" s="122"/>
      <c r="AB7" s="122"/>
      <c r="AC7" s="122">
        <v>2500000</v>
      </c>
      <c r="AD7" s="122"/>
      <c r="AE7" s="122"/>
      <c r="AF7" s="122"/>
    </row>
    <row r="8" spans="1:32" ht="15" customHeight="1" x14ac:dyDescent="0.25">
      <c r="B8" s="195" t="s">
        <v>56</v>
      </c>
      <c r="C8" s="196"/>
      <c r="D8" s="197"/>
      <c r="E8" s="43">
        <f t="shared" ref="E8:P8" si="4">SUM(E5:E7)</f>
        <v>0</v>
      </c>
      <c r="F8" s="124">
        <f t="shared" si="4"/>
        <v>0</v>
      </c>
      <c r="G8" s="124">
        <f t="shared" si="4"/>
        <v>0</v>
      </c>
      <c r="H8" s="124">
        <f t="shared" si="4"/>
        <v>0</v>
      </c>
      <c r="I8" s="124">
        <f t="shared" si="4"/>
        <v>0</v>
      </c>
      <c r="J8" s="124">
        <f t="shared" si="4"/>
        <v>0</v>
      </c>
      <c r="K8" s="124">
        <f t="shared" si="4"/>
        <v>0</v>
      </c>
      <c r="L8" s="124">
        <f t="shared" si="4"/>
        <v>0</v>
      </c>
      <c r="M8" s="124">
        <f t="shared" si="4"/>
        <v>2035860</v>
      </c>
      <c r="N8" s="124">
        <f t="shared" si="4"/>
        <v>2014560</v>
      </c>
      <c r="O8" s="124">
        <f t="shared" si="4"/>
        <v>11500</v>
      </c>
      <c r="P8" s="124">
        <f t="shared" si="4"/>
        <v>9800</v>
      </c>
      <c r="Q8" s="124">
        <f t="shared" ref="Q8:AF8" si="5">SUM(Q5:Q7)</f>
        <v>2000000</v>
      </c>
      <c r="R8" s="124">
        <f t="shared" si="5"/>
        <v>0</v>
      </c>
      <c r="S8" s="124">
        <f t="shared" si="5"/>
        <v>2000000</v>
      </c>
      <c r="T8" s="124">
        <f t="shared" si="5"/>
        <v>0</v>
      </c>
      <c r="U8" s="124">
        <f t="shared" si="5"/>
        <v>2663659.696335</v>
      </c>
      <c r="V8" s="124">
        <f t="shared" si="5"/>
        <v>2851.0619670000001</v>
      </c>
      <c r="W8" s="124">
        <f t="shared" si="5"/>
        <v>19141.956857999998</v>
      </c>
      <c r="X8" s="124">
        <f t="shared" si="5"/>
        <v>9915.5695499999983</v>
      </c>
      <c r="Y8" s="124">
        <f t="shared" si="5"/>
        <v>7015.6527749999996</v>
      </c>
      <c r="Z8" s="124">
        <f t="shared" si="5"/>
        <v>11945.502314999998</v>
      </c>
      <c r="AA8" s="124">
        <f t="shared" si="5"/>
        <v>13402.884149999998</v>
      </c>
      <c r="AB8" s="124">
        <f t="shared" si="5"/>
        <v>11046.063599999999</v>
      </c>
      <c r="AC8" s="124">
        <f t="shared" si="5"/>
        <v>2544492.0029000002</v>
      </c>
      <c r="AD8" s="124">
        <f t="shared" si="5"/>
        <v>21358.071789999998</v>
      </c>
      <c r="AE8" s="124">
        <f t="shared" si="5"/>
        <v>10887.048449999998</v>
      </c>
      <c r="AF8" s="124">
        <f t="shared" si="5"/>
        <v>11603.881980000002</v>
      </c>
    </row>
    <row r="10" spans="1:32" x14ac:dyDescent="0.25">
      <c r="B10" s="4"/>
    </row>
    <row r="11" spans="1:32" s="3" customFormat="1" x14ac:dyDescent="0.25"/>
    <row r="12" spans="1:32" ht="27.7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  <row r="24" spans="6:6" x14ac:dyDescent="0.25">
      <c r="F24" s="82"/>
    </row>
  </sheetData>
  <mergeCells count="8">
    <mergeCell ref="B8:D8"/>
    <mergeCell ref="M3:P3"/>
    <mergeCell ref="Q3:T3"/>
    <mergeCell ref="U3:AF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F19" sqref="F19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61</v>
      </c>
      <c r="B1" s="2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200" t="s">
        <v>173</v>
      </c>
      <c r="B3" s="200"/>
      <c r="C3" s="200"/>
      <c r="D3" s="200"/>
      <c r="E3" s="200"/>
      <c r="F3" s="200"/>
    </row>
    <row r="4" spans="1:12" x14ac:dyDescent="0.25">
      <c r="C4" s="57"/>
      <c r="D4" s="57"/>
      <c r="E4" s="57"/>
      <c r="F4" s="57" t="s">
        <v>31</v>
      </c>
    </row>
    <row r="5" spans="1:12" ht="16.5" x14ac:dyDescent="0.25">
      <c r="B5" s="63"/>
      <c r="C5" s="59" t="s">
        <v>32</v>
      </c>
      <c r="D5" s="58" t="s">
        <v>33</v>
      </c>
      <c r="E5" s="58" t="s">
        <v>34</v>
      </c>
      <c r="F5" s="58" t="s">
        <v>172</v>
      </c>
    </row>
    <row r="6" spans="1:12" ht="27" x14ac:dyDescent="0.25">
      <c r="B6" s="60" t="s">
        <v>174</v>
      </c>
      <c r="C6" s="58" t="s">
        <v>30</v>
      </c>
      <c r="D6" s="137">
        <v>13302302</v>
      </c>
      <c r="E6" s="137">
        <v>13402458.300000001</v>
      </c>
      <c r="F6" s="137">
        <v>13402458.300000001</v>
      </c>
    </row>
    <row r="7" spans="1:12" s="8" customFormat="1" ht="27" x14ac:dyDescent="0.25">
      <c r="B7" s="61" t="s">
        <v>175</v>
      </c>
      <c r="C7" s="139">
        <v>5123226.3</v>
      </c>
      <c r="D7" s="140" t="s">
        <v>30</v>
      </c>
      <c r="E7" s="140" t="s">
        <v>30</v>
      </c>
      <c r="F7" s="140" t="s">
        <v>30</v>
      </c>
    </row>
    <row r="8" spans="1:12" ht="27" x14ac:dyDescent="0.25">
      <c r="B8" s="61" t="s">
        <v>176</v>
      </c>
      <c r="C8" s="58" t="s">
        <v>30</v>
      </c>
      <c r="D8" s="138">
        <f t="shared" ref="D8:F8" si="0">D9+D10+D11</f>
        <v>10026529.800000001</v>
      </c>
      <c r="E8" s="138">
        <f t="shared" si="0"/>
        <v>9695840.1999999993</v>
      </c>
      <c r="F8" s="138">
        <f t="shared" si="0"/>
        <v>6959558.6899999995</v>
      </c>
    </row>
    <row r="9" spans="1:12" ht="27" x14ac:dyDescent="0.25">
      <c r="B9" s="62" t="s">
        <v>177</v>
      </c>
      <c r="C9" s="58" t="s">
        <v>30</v>
      </c>
      <c r="D9" s="137">
        <v>7952669.7999999998</v>
      </c>
      <c r="E9" s="137">
        <v>7604734.3999999994</v>
      </c>
      <c r="F9" s="137">
        <v>4295899</v>
      </c>
    </row>
    <row r="10" spans="1:12" s="8" customFormat="1" x14ac:dyDescent="0.25">
      <c r="B10" s="62" t="s">
        <v>37</v>
      </c>
      <c r="C10" s="58" t="s">
        <v>30</v>
      </c>
      <c r="D10" s="137"/>
      <c r="E10" s="137"/>
      <c r="F10" s="137"/>
    </row>
    <row r="11" spans="1:12" x14ac:dyDescent="0.25">
      <c r="B11" s="62" t="s">
        <v>38</v>
      </c>
      <c r="C11" s="58" t="s">
        <v>30</v>
      </c>
      <c r="D11" s="137">
        <v>2073860</v>
      </c>
      <c r="E11" s="137">
        <v>2091105.8</v>
      </c>
      <c r="F11" s="137">
        <v>2663659.69</v>
      </c>
    </row>
    <row r="12" spans="1:12" x14ac:dyDescent="0.25">
      <c r="B12" s="61" t="s">
        <v>178</v>
      </c>
      <c r="C12" s="58" t="s">
        <v>30</v>
      </c>
      <c r="D12" s="138">
        <f>D8-C7</f>
        <v>4903303.5000000009</v>
      </c>
      <c r="E12" s="138">
        <f>E8-C7</f>
        <v>4572613.8999999994</v>
      </c>
      <c r="F12" s="138">
        <f>F8-C7</f>
        <v>1836332.3899999997</v>
      </c>
    </row>
    <row r="13" spans="1:12" ht="27" x14ac:dyDescent="0.25">
      <c r="B13" s="61" t="s">
        <v>179</v>
      </c>
      <c r="C13" s="58" t="s">
        <v>30</v>
      </c>
      <c r="D13" s="138">
        <f>D8-D6</f>
        <v>-3275772.1999999993</v>
      </c>
      <c r="E13" s="138">
        <f t="shared" ref="E13:F13" si="1">E8-E6</f>
        <v>-3706618.1000000015</v>
      </c>
      <c r="F13" s="138">
        <f t="shared" si="1"/>
        <v>-6442899.6100000013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M7" sqref="M7"/>
    </sheetView>
  </sheetViews>
  <sheetFormatPr defaultRowHeight="16.5" x14ac:dyDescent="0.3"/>
  <cols>
    <col min="1" max="1" width="9.140625" style="86"/>
    <col min="2" max="2" width="10.28515625" style="86" customWidth="1"/>
    <col min="3" max="3" width="23.28515625" style="86" customWidth="1"/>
    <col min="4" max="4" width="32.42578125" style="86" customWidth="1"/>
    <col min="5" max="5" width="28.42578125" style="86" customWidth="1"/>
    <col min="6" max="6" width="37.28515625" style="86" customWidth="1"/>
    <col min="7" max="7" width="43.85546875" style="86" customWidth="1"/>
    <col min="8" max="16384" width="9.140625" style="86"/>
  </cols>
  <sheetData>
    <row r="1" spans="1:7" x14ac:dyDescent="0.3">
      <c r="C1" s="5" t="s">
        <v>62</v>
      </c>
      <c r="D1" s="5"/>
      <c r="E1" s="5"/>
      <c r="F1" s="5"/>
    </row>
    <row r="3" spans="1:7" ht="25.5" x14ac:dyDescent="0.3">
      <c r="A3" s="84" t="s">
        <v>3</v>
      </c>
      <c r="B3" s="84" t="s">
        <v>36</v>
      </c>
      <c r="C3" s="84" t="s">
        <v>40</v>
      </c>
      <c r="D3" s="84" t="s">
        <v>44</v>
      </c>
      <c r="E3" s="84" t="s">
        <v>134</v>
      </c>
      <c r="F3" s="84" t="s">
        <v>45</v>
      </c>
      <c r="G3" s="84" t="s">
        <v>46</v>
      </c>
    </row>
    <row r="4" spans="1:7" ht="25.5" customHeight="1" x14ac:dyDescent="0.3">
      <c r="A4" s="201">
        <v>1103</v>
      </c>
      <c r="B4" s="87"/>
      <c r="C4" s="87"/>
      <c r="D4" s="52"/>
      <c r="E4" s="52"/>
      <c r="F4" s="52"/>
      <c r="G4" s="181" t="s">
        <v>158</v>
      </c>
    </row>
    <row r="5" spans="1:7" ht="100.5" customHeight="1" x14ac:dyDescent="0.3">
      <c r="A5" s="202"/>
      <c r="B5" s="88">
        <v>11003</v>
      </c>
      <c r="C5" s="85" t="str">
        <f>+Հ5!D6</f>
        <v>ø³Õ³ù³ßÇÝ³Ï³Ý Íñ³·ñ³ÛÇÝ (ï³ñ³Í³Ï³Ý åÉ³Ý³íáñÙ³Ý) ÷³ëï³ÃÕÃ»ñ</v>
      </c>
      <c r="D5" s="52" t="s">
        <v>157</v>
      </c>
      <c r="E5" s="83">
        <v>3</v>
      </c>
      <c r="F5" s="52" t="s">
        <v>212</v>
      </c>
      <c r="G5" s="181"/>
    </row>
    <row r="6" spans="1:7" x14ac:dyDescent="0.3">
      <c r="A6" s="202"/>
      <c r="B6" s="204">
        <v>21001</v>
      </c>
      <c r="C6" s="206" t="s">
        <v>181</v>
      </c>
      <c r="D6" s="207" t="s">
        <v>218</v>
      </c>
      <c r="E6" s="182">
        <v>3</v>
      </c>
      <c r="F6" s="182" t="s">
        <v>219</v>
      </c>
      <c r="G6" s="207" t="s">
        <v>220</v>
      </c>
    </row>
    <row r="7" spans="1:7" ht="76.5" customHeight="1" x14ac:dyDescent="0.3">
      <c r="A7" s="203"/>
      <c r="B7" s="205"/>
      <c r="C7" s="206"/>
      <c r="D7" s="208"/>
      <c r="E7" s="209"/>
      <c r="F7" s="209"/>
      <c r="G7" s="208"/>
    </row>
  </sheetData>
  <mergeCells count="8">
    <mergeCell ref="A4:A7"/>
    <mergeCell ref="G4:G5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A16" sqref="A16:H16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213" t="s">
        <v>43</v>
      </c>
      <c r="B1" s="213"/>
      <c r="C1" s="213"/>
      <c r="D1" s="213"/>
      <c r="E1" s="213"/>
      <c r="F1" s="213"/>
      <c r="G1" s="213"/>
      <c r="H1" s="213"/>
    </row>
    <row r="2" spans="1:12" ht="21.75" customHeight="1" x14ac:dyDescent="0.25">
      <c r="A2" s="216" t="s">
        <v>63</v>
      </c>
      <c r="B2" s="216"/>
      <c r="C2" s="216"/>
      <c r="D2" s="216"/>
      <c r="E2" s="216"/>
      <c r="F2" s="216"/>
      <c r="G2" s="216"/>
      <c r="H2" s="216"/>
    </row>
    <row r="3" spans="1:12" ht="15" customHeight="1" x14ac:dyDescent="0.25">
      <c r="A3" s="213"/>
      <c r="B3" s="213"/>
      <c r="C3" s="213"/>
      <c r="D3" s="213"/>
      <c r="E3" s="213"/>
      <c r="F3" s="213"/>
      <c r="G3" s="213"/>
      <c r="H3" s="213"/>
    </row>
    <row r="4" spans="1:12" x14ac:dyDescent="0.25">
      <c r="A4" s="210" t="s">
        <v>48</v>
      </c>
      <c r="B4" s="210"/>
      <c r="C4" s="210"/>
      <c r="D4" s="210"/>
      <c r="E4" s="210"/>
      <c r="F4" s="210"/>
      <c r="G4" s="210"/>
      <c r="H4" s="210"/>
    </row>
    <row r="5" spans="1:12" x14ac:dyDescent="0.25">
      <c r="A5" s="212"/>
      <c r="B5" s="212"/>
      <c r="C5" s="212"/>
      <c r="D5" s="212"/>
      <c r="E5" s="212"/>
      <c r="F5" s="212"/>
      <c r="G5" s="212"/>
      <c r="H5" s="212"/>
    </row>
    <row r="6" spans="1:12" x14ac:dyDescent="0.25">
      <c r="A6" s="220" t="s">
        <v>64</v>
      </c>
      <c r="B6" s="221"/>
      <c r="C6" s="221"/>
      <c r="D6" s="221"/>
      <c r="E6" s="221"/>
      <c r="F6" s="221"/>
      <c r="G6" s="221"/>
      <c r="H6" s="221"/>
    </row>
    <row r="7" spans="1:12" x14ac:dyDescent="0.25">
      <c r="A7" s="218"/>
      <c r="B7" s="219"/>
      <c r="C7" s="219"/>
      <c r="D7" s="219"/>
      <c r="E7" s="219"/>
      <c r="F7" s="219"/>
      <c r="G7" s="219"/>
      <c r="H7" s="219"/>
    </row>
    <row r="8" spans="1:12" ht="18" customHeight="1" x14ac:dyDescent="0.25">
      <c r="A8" s="217" t="s">
        <v>0</v>
      </c>
      <c r="B8" s="210"/>
      <c r="C8" s="210"/>
      <c r="D8" s="210"/>
      <c r="E8" s="210"/>
      <c r="F8" s="210"/>
      <c r="G8" s="210"/>
      <c r="H8" s="210"/>
    </row>
    <row r="9" spans="1:12" ht="30.75" customHeight="1" x14ac:dyDescent="0.25">
      <c r="A9" s="220" t="s">
        <v>72</v>
      </c>
      <c r="B9" s="221"/>
      <c r="C9" s="221"/>
      <c r="D9" s="221"/>
      <c r="E9" s="221"/>
      <c r="F9" s="221"/>
      <c r="G9" s="221"/>
      <c r="H9" s="221"/>
    </row>
    <row r="10" spans="1:12" ht="42" customHeight="1" x14ac:dyDescent="0.25">
      <c r="A10" s="220" t="s">
        <v>73</v>
      </c>
      <c r="B10" s="221"/>
      <c r="C10" s="221"/>
      <c r="D10" s="221"/>
      <c r="E10" s="221"/>
      <c r="F10" s="221"/>
      <c r="G10" s="221"/>
      <c r="H10" s="221"/>
    </row>
    <row r="11" spans="1:12" ht="28.5" customHeight="1" x14ac:dyDescent="0.25">
      <c r="A11" s="221" t="s">
        <v>74</v>
      </c>
      <c r="B11" s="221"/>
      <c r="C11" s="221"/>
      <c r="D11" s="221"/>
      <c r="E11" s="221"/>
      <c r="F11" s="221"/>
      <c r="G11" s="221"/>
      <c r="H11" s="221"/>
    </row>
    <row r="12" spans="1:12" ht="33" customHeight="1" x14ac:dyDescent="0.25">
      <c r="A12" s="221" t="s">
        <v>75</v>
      </c>
      <c r="B12" s="221"/>
      <c r="C12" s="221"/>
      <c r="D12" s="221"/>
      <c r="E12" s="221"/>
      <c r="F12" s="221"/>
      <c r="G12" s="221"/>
      <c r="H12" s="221"/>
      <c r="I12" s="67"/>
      <c r="J12" s="67"/>
      <c r="K12" s="67"/>
      <c r="L12" s="67"/>
    </row>
    <row r="13" spans="1:12" ht="19.5" customHeight="1" x14ac:dyDescent="0.25">
      <c r="A13" s="219"/>
      <c r="B13" s="219"/>
      <c r="C13" s="219"/>
      <c r="D13" s="219"/>
      <c r="E13" s="219"/>
      <c r="F13" s="219"/>
      <c r="G13" s="219"/>
      <c r="H13" s="219"/>
      <c r="I13" s="67"/>
      <c r="J13" s="67"/>
      <c r="K13" s="67"/>
      <c r="L13" s="67"/>
    </row>
    <row r="14" spans="1:12" ht="16.5" customHeight="1" x14ac:dyDescent="0.25">
      <c r="A14" s="210" t="s">
        <v>1</v>
      </c>
      <c r="B14" s="210"/>
      <c r="C14" s="210"/>
      <c r="D14" s="210"/>
      <c r="E14" s="210"/>
      <c r="F14" s="210"/>
      <c r="G14" s="210"/>
      <c r="H14" s="210"/>
      <c r="I14" s="67"/>
      <c r="J14" s="67"/>
      <c r="K14" s="67"/>
      <c r="L14" s="67"/>
    </row>
    <row r="15" spans="1:12" ht="15.75" customHeight="1" x14ac:dyDescent="0.25">
      <c r="A15" s="223"/>
      <c r="B15" s="223"/>
      <c r="C15" s="223"/>
      <c r="D15" s="223"/>
      <c r="E15" s="223"/>
      <c r="F15" s="223"/>
      <c r="G15" s="223"/>
      <c r="H15" s="223"/>
    </row>
    <row r="16" spans="1:12" ht="15.75" customHeight="1" x14ac:dyDescent="0.25">
      <c r="A16" s="224" t="s">
        <v>76</v>
      </c>
      <c r="B16" s="224"/>
      <c r="C16" s="224"/>
      <c r="D16" s="224"/>
      <c r="E16" s="224"/>
      <c r="F16" s="224"/>
      <c r="G16" s="224"/>
      <c r="H16" s="224"/>
    </row>
    <row r="17" spans="1:9" ht="25.5" customHeight="1" x14ac:dyDescent="0.25">
      <c r="A17" s="224" t="s">
        <v>77</v>
      </c>
      <c r="B17" s="224"/>
      <c r="C17" s="224"/>
      <c r="D17" s="224"/>
      <c r="E17" s="224"/>
      <c r="F17" s="224"/>
      <c r="G17" s="224"/>
      <c r="H17" s="224"/>
    </row>
    <row r="18" spans="1:9" ht="40.5" customHeight="1" x14ac:dyDescent="0.25">
      <c r="A18" s="224" t="s">
        <v>78</v>
      </c>
      <c r="B18" s="224"/>
      <c r="C18" s="224"/>
      <c r="D18" s="224"/>
      <c r="E18" s="224"/>
      <c r="F18" s="224"/>
      <c r="G18" s="224"/>
      <c r="H18" s="224"/>
    </row>
    <row r="19" spans="1:9" ht="17.25" customHeight="1" x14ac:dyDescent="0.25">
      <c r="A19" s="224" t="s">
        <v>79</v>
      </c>
      <c r="B19" s="224"/>
      <c r="C19" s="224"/>
      <c r="D19" s="224"/>
      <c r="E19" s="224"/>
      <c r="F19" s="224"/>
      <c r="G19" s="224"/>
      <c r="H19" s="224"/>
    </row>
    <row r="20" spans="1:9" ht="41.25" customHeight="1" x14ac:dyDescent="0.25">
      <c r="A20" s="224" t="s">
        <v>80</v>
      </c>
      <c r="B20" s="224"/>
      <c r="C20" s="224"/>
      <c r="D20" s="224"/>
      <c r="E20" s="224"/>
      <c r="F20" s="224"/>
      <c r="G20" s="224"/>
      <c r="H20" s="224"/>
    </row>
    <row r="21" spans="1:9" ht="10.5" customHeight="1" x14ac:dyDescent="0.25">
      <c r="A21" s="222"/>
      <c r="B21" s="222"/>
      <c r="C21" s="222"/>
      <c r="D21" s="222"/>
      <c r="E21" s="222"/>
      <c r="F21" s="222"/>
      <c r="G21" s="222"/>
      <c r="H21" s="222"/>
    </row>
    <row r="22" spans="1:9" x14ac:dyDescent="0.25">
      <c r="A22" s="210" t="s">
        <v>65</v>
      </c>
      <c r="B22" s="210"/>
      <c r="C22" s="210"/>
      <c r="D22" s="210"/>
      <c r="E22" s="210"/>
      <c r="F22" s="210"/>
      <c r="G22" s="210"/>
      <c r="H22" s="210"/>
      <c r="I22" s="68"/>
    </row>
    <row r="23" spans="1:9" ht="12" customHeight="1" x14ac:dyDescent="0.25">
      <c r="A23" s="212"/>
      <c r="B23" s="212"/>
      <c r="C23" s="212"/>
      <c r="D23" s="212"/>
      <c r="E23" s="212"/>
      <c r="F23" s="212"/>
      <c r="G23" s="212"/>
      <c r="H23" s="212"/>
      <c r="I23" s="66"/>
    </row>
    <row r="24" spans="1:9" ht="12" customHeight="1" x14ac:dyDescent="0.25">
      <c r="A24" s="211" t="s">
        <v>81</v>
      </c>
      <c r="B24" s="211"/>
      <c r="C24" s="211"/>
      <c r="D24" s="211"/>
      <c r="E24" s="211"/>
      <c r="F24" s="211"/>
      <c r="G24" s="211"/>
      <c r="H24" s="211"/>
      <c r="I24" s="66"/>
    </row>
    <row r="25" spans="1:9" ht="12" customHeight="1" x14ac:dyDescent="0.25">
      <c r="A25" s="211" t="s">
        <v>82</v>
      </c>
      <c r="B25" s="211"/>
      <c r="C25" s="211"/>
      <c r="D25" s="211"/>
      <c r="E25" s="211"/>
      <c r="F25" s="211"/>
      <c r="G25" s="211"/>
      <c r="H25" s="211"/>
      <c r="I25" s="66"/>
    </row>
    <row r="26" spans="1:9" ht="12" customHeight="1" x14ac:dyDescent="0.25">
      <c r="A26" s="211" t="s">
        <v>83</v>
      </c>
      <c r="B26" s="211"/>
      <c r="C26" s="211"/>
      <c r="D26" s="211"/>
      <c r="E26" s="211"/>
      <c r="F26" s="211"/>
      <c r="G26" s="211"/>
      <c r="H26" s="211"/>
      <c r="I26" s="66"/>
    </row>
    <row r="27" spans="1:9" ht="15" customHeight="1" x14ac:dyDescent="0.25">
      <c r="A27" s="211" t="s">
        <v>84</v>
      </c>
      <c r="B27" s="211"/>
      <c r="C27" s="211"/>
      <c r="D27" s="211"/>
      <c r="E27" s="211"/>
      <c r="F27" s="211"/>
      <c r="G27" s="211"/>
      <c r="H27" s="211"/>
      <c r="I27" s="66"/>
    </row>
    <row r="28" spans="1:9" ht="30.75" customHeight="1" x14ac:dyDescent="0.25">
      <c r="A28" s="211" t="s">
        <v>85</v>
      </c>
      <c r="B28" s="211"/>
      <c r="C28" s="211"/>
      <c r="D28" s="211"/>
      <c r="E28" s="211"/>
      <c r="F28" s="211"/>
      <c r="G28" s="211"/>
      <c r="H28" s="211"/>
      <c r="I28" s="66"/>
    </row>
    <row r="29" spans="1:9" ht="15" customHeight="1" x14ac:dyDescent="0.25">
      <c r="A29" s="211" t="s">
        <v>86</v>
      </c>
      <c r="B29" s="211"/>
      <c r="C29" s="211"/>
      <c r="D29" s="211"/>
      <c r="E29" s="211"/>
      <c r="F29" s="211"/>
      <c r="G29" s="211"/>
      <c r="H29" s="211"/>
      <c r="I29" s="66"/>
    </row>
    <row r="30" spans="1:9" ht="25.5" customHeight="1" x14ac:dyDescent="0.25">
      <c r="A30" s="211" t="s">
        <v>87</v>
      </c>
      <c r="B30" s="211"/>
      <c r="C30" s="211"/>
      <c r="D30" s="211"/>
      <c r="E30" s="211"/>
      <c r="F30" s="211"/>
      <c r="G30" s="211"/>
      <c r="H30" s="211"/>
      <c r="I30" s="66"/>
    </row>
    <row r="31" spans="1:9" ht="15.75" customHeight="1" x14ac:dyDescent="0.25">
      <c r="A31" s="211" t="s">
        <v>88</v>
      </c>
      <c r="B31" s="211"/>
      <c r="C31" s="211"/>
      <c r="D31" s="211"/>
      <c r="E31" s="211"/>
      <c r="F31" s="211"/>
      <c r="G31" s="211"/>
      <c r="H31" s="211"/>
      <c r="I31" s="66"/>
    </row>
    <row r="32" spans="1:9" ht="42" customHeight="1" x14ac:dyDescent="0.25">
      <c r="A32" s="211" t="s">
        <v>89</v>
      </c>
      <c r="B32" s="211"/>
      <c r="C32" s="211"/>
      <c r="D32" s="211"/>
      <c r="E32" s="211"/>
      <c r="F32" s="211"/>
      <c r="G32" s="211"/>
      <c r="H32" s="211"/>
      <c r="I32" s="66"/>
    </row>
    <row r="33" spans="1:18" ht="57.75" customHeight="1" x14ac:dyDescent="0.25">
      <c r="A33" s="211" t="s">
        <v>90</v>
      </c>
      <c r="B33" s="211"/>
      <c r="C33" s="211"/>
      <c r="D33" s="211"/>
      <c r="E33" s="211"/>
      <c r="F33" s="211"/>
      <c r="G33" s="211"/>
      <c r="H33" s="211"/>
      <c r="I33" s="66"/>
    </row>
    <row r="34" spans="1:18" ht="15.75" customHeight="1" x14ac:dyDescent="0.25">
      <c r="A34" s="215"/>
      <c r="B34" s="215"/>
      <c r="C34" s="215"/>
      <c r="D34" s="215"/>
      <c r="E34" s="215"/>
      <c r="F34" s="215"/>
      <c r="G34" s="215"/>
      <c r="H34" s="215"/>
      <c r="I34" s="66"/>
    </row>
    <row r="35" spans="1:18" x14ac:dyDescent="0.25">
      <c r="A35" s="210" t="s">
        <v>66</v>
      </c>
      <c r="B35" s="210"/>
      <c r="C35" s="210"/>
      <c r="D35" s="210"/>
      <c r="E35" s="210"/>
      <c r="F35" s="210"/>
      <c r="G35" s="210"/>
      <c r="H35" s="210"/>
    </row>
    <row r="36" spans="1:18" x14ac:dyDescent="0.25">
      <c r="A36" s="223"/>
      <c r="B36" s="223"/>
      <c r="C36" s="223"/>
      <c r="D36" s="223"/>
      <c r="E36" s="223"/>
      <c r="F36" s="223"/>
      <c r="G36" s="223"/>
      <c r="H36" s="223"/>
    </row>
    <row r="37" spans="1:18" ht="21" customHeight="1" x14ac:dyDescent="0.25">
      <c r="A37" s="214" t="s">
        <v>91</v>
      </c>
      <c r="B37" s="214"/>
      <c r="C37" s="214"/>
      <c r="D37" s="214"/>
      <c r="E37" s="214"/>
      <c r="F37" s="214"/>
      <c r="G37" s="214"/>
      <c r="H37" s="214"/>
    </row>
    <row r="38" spans="1:18" ht="15.75" customHeight="1" x14ac:dyDescent="0.25">
      <c r="A38" s="210" t="s">
        <v>67</v>
      </c>
      <c r="B38" s="210"/>
      <c r="C38" s="210"/>
      <c r="D38" s="210"/>
      <c r="E38" s="210"/>
      <c r="F38" s="210"/>
      <c r="G38" s="210"/>
      <c r="H38" s="210"/>
    </row>
    <row r="39" spans="1:18" ht="29.25" customHeight="1" x14ac:dyDescent="0.25">
      <c r="A39" s="214" t="s">
        <v>92</v>
      </c>
      <c r="B39" s="214"/>
      <c r="C39" s="214"/>
      <c r="D39" s="214"/>
      <c r="E39" s="214"/>
      <c r="F39" s="214"/>
      <c r="G39" s="214"/>
      <c r="H39" s="214"/>
    </row>
    <row r="40" spans="1:18" ht="27" customHeight="1" x14ac:dyDescent="0.25">
      <c r="A40" s="214" t="s">
        <v>93</v>
      </c>
      <c r="B40" s="214"/>
      <c r="C40" s="214"/>
      <c r="D40" s="214"/>
      <c r="E40" s="214"/>
      <c r="F40" s="214"/>
      <c r="G40" s="214"/>
      <c r="H40" s="214"/>
    </row>
    <row r="41" spans="1:18" ht="38.25" customHeight="1" x14ac:dyDescent="0.25">
      <c r="A41" s="214" t="s">
        <v>94</v>
      </c>
      <c r="B41" s="214"/>
      <c r="C41" s="214"/>
      <c r="D41" s="214"/>
      <c r="E41" s="214"/>
      <c r="F41" s="214"/>
      <c r="G41" s="214"/>
      <c r="H41" s="214"/>
    </row>
    <row r="42" spans="1:18" ht="30.75" customHeight="1" x14ac:dyDescent="0.25">
      <c r="A42" s="214" t="s">
        <v>95</v>
      </c>
      <c r="B42" s="214"/>
      <c r="C42" s="214"/>
      <c r="D42" s="214"/>
      <c r="E42" s="214"/>
      <c r="F42" s="214"/>
      <c r="G42" s="214"/>
      <c r="H42" s="214"/>
    </row>
    <row r="43" spans="1:18" ht="80.25" customHeight="1" x14ac:dyDescent="0.25">
      <c r="A43" s="214" t="s">
        <v>96</v>
      </c>
      <c r="B43" s="214"/>
      <c r="C43" s="214"/>
      <c r="D43" s="214"/>
      <c r="E43" s="214"/>
      <c r="F43" s="214"/>
      <c r="G43" s="214"/>
      <c r="H43" s="214"/>
    </row>
    <row r="44" spans="1:18" ht="15.75" customHeight="1" x14ac:dyDescent="0.25">
      <c r="A44" s="215"/>
      <c r="B44" s="215"/>
      <c r="C44" s="215"/>
      <c r="D44" s="215"/>
      <c r="E44" s="215"/>
      <c r="F44" s="215"/>
      <c r="G44" s="215"/>
      <c r="H44" s="215"/>
    </row>
    <row r="45" spans="1:18" ht="29.25" customHeight="1" x14ac:dyDescent="0.25">
      <c r="A45" s="210" t="s">
        <v>52</v>
      </c>
      <c r="B45" s="210"/>
      <c r="C45" s="210"/>
      <c r="D45" s="210"/>
      <c r="E45" s="210"/>
      <c r="F45" s="210"/>
      <c r="G45" s="210"/>
      <c r="H45" s="210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225" t="s">
        <v>97</v>
      </c>
      <c r="B46" s="226"/>
      <c r="C46" s="226"/>
      <c r="D46" s="226"/>
      <c r="E46" s="226"/>
      <c r="F46" s="226"/>
      <c r="G46" s="226"/>
      <c r="H46" s="226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225" t="s">
        <v>98</v>
      </c>
      <c r="B47" s="226"/>
      <c r="C47" s="226"/>
      <c r="D47" s="226"/>
      <c r="E47" s="226"/>
      <c r="F47" s="226"/>
      <c r="G47" s="226"/>
      <c r="H47" s="226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227"/>
      <c r="B48" s="227"/>
      <c r="C48" s="227"/>
      <c r="D48" s="227"/>
      <c r="E48" s="227"/>
      <c r="F48" s="227"/>
      <c r="G48" s="227"/>
      <c r="H48" s="227"/>
      <c r="I48" s="64"/>
      <c r="J48" s="64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210" t="s">
        <v>55</v>
      </c>
      <c r="B49" s="210"/>
      <c r="C49" s="210"/>
      <c r="D49" s="210"/>
      <c r="E49" s="210"/>
      <c r="F49" s="210"/>
      <c r="G49" s="210"/>
      <c r="H49" s="210"/>
      <c r="I49" s="69"/>
      <c r="J49" s="69"/>
      <c r="K49" s="69"/>
      <c r="L49" s="69"/>
      <c r="M49" s="69"/>
      <c r="N49" s="69"/>
      <c r="O49" s="69"/>
      <c r="P49" s="69"/>
      <c r="Q49" s="210"/>
      <c r="R49" s="210"/>
    </row>
    <row r="50" spans="1:18" x14ac:dyDescent="0.25">
      <c r="A50" s="223"/>
      <c r="B50" s="223"/>
      <c r="C50" s="223"/>
      <c r="D50" s="223"/>
      <c r="E50" s="223"/>
      <c r="F50" s="223"/>
      <c r="G50" s="223"/>
      <c r="H50" s="223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x14ac:dyDescent="0.25">
      <c r="A51" s="225" t="s">
        <v>99</v>
      </c>
      <c r="B51" s="226"/>
      <c r="C51" s="226"/>
      <c r="D51" s="226"/>
      <c r="E51" s="226"/>
      <c r="F51" s="226"/>
      <c r="G51" s="226"/>
      <c r="H51" s="226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x14ac:dyDescent="0.25">
      <c r="A52" s="227"/>
      <c r="B52" s="227"/>
      <c r="C52" s="227"/>
      <c r="D52" s="227"/>
      <c r="E52" s="227"/>
      <c r="F52" s="227"/>
      <c r="G52" s="227"/>
      <c r="H52" s="227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x14ac:dyDescent="0.25">
      <c r="A53" s="210" t="s">
        <v>54</v>
      </c>
      <c r="B53" s="210"/>
      <c r="C53" s="210"/>
      <c r="D53" s="210"/>
      <c r="E53" s="210"/>
      <c r="F53" s="210"/>
      <c r="G53" s="210"/>
      <c r="H53" s="210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x14ac:dyDescent="0.25">
      <c r="A54" s="228"/>
      <c r="B54" s="228"/>
      <c r="C54" s="228"/>
      <c r="D54" s="228"/>
      <c r="E54" s="228"/>
      <c r="F54" s="228"/>
      <c r="G54" s="228"/>
      <c r="H54" s="228"/>
      <c r="I54" s="65"/>
      <c r="J54" s="65"/>
      <c r="K54" s="65"/>
      <c r="L54" s="65"/>
      <c r="M54" s="65"/>
      <c r="N54" s="65"/>
      <c r="O54" s="65"/>
      <c r="P54" s="65"/>
      <c r="Q54" s="65"/>
      <c r="R54" s="65"/>
    </row>
    <row r="55" spans="1:18" ht="15" customHeight="1" x14ac:dyDescent="0.25">
      <c r="A55" s="225" t="s">
        <v>100</v>
      </c>
      <c r="B55" s="226"/>
      <c r="C55" s="226"/>
      <c r="D55" s="226"/>
      <c r="E55" s="226"/>
      <c r="F55" s="226"/>
      <c r="G55" s="226"/>
      <c r="H55" s="226"/>
      <c r="I55" s="65"/>
      <c r="J55" s="65"/>
      <c r="K55" s="65"/>
      <c r="L55" s="65"/>
      <c r="M55" s="65"/>
      <c r="N55" s="65"/>
      <c r="O55" s="65"/>
      <c r="P55" s="65"/>
      <c r="Q55" s="65"/>
      <c r="R55" s="65"/>
    </row>
    <row r="56" spans="1:18" x14ac:dyDescent="0.25">
      <c r="A56" s="228"/>
      <c r="B56" s="228"/>
      <c r="C56" s="228"/>
      <c r="D56" s="228"/>
      <c r="E56" s="228"/>
      <c r="F56" s="228"/>
      <c r="G56" s="228"/>
      <c r="H56" s="228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29.25" customHeight="1" x14ac:dyDescent="0.25">
      <c r="A57" s="210" t="s">
        <v>58</v>
      </c>
      <c r="B57" s="210"/>
      <c r="C57" s="210"/>
      <c r="D57" s="210"/>
      <c r="E57" s="210"/>
      <c r="F57" s="210"/>
      <c r="G57" s="210"/>
      <c r="H57" s="210"/>
      <c r="I57" s="65"/>
      <c r="J57" s="65"/>
      <c r="K57" s="65"/>
      <c r="L57" s="65"/>
      <c r="M57" s="65"/>
      <c r="N57" s="65"/>
      <c r="O57" s="65"/>
      <c r="P57" s="65"/>
      <c r="Q57" s="65"/>
      <c r="R57" s="65"/>
    </row>
    <row r="58" spans="1:18" x14ac:dyDescent="0.25">
      <c r="A58" s="228"/>
      <c r="B58" s="228"/>
      <c r="C58" s="228"/>
      <c r="D58" s="228"/>
      <c r="E58" s="228"/>
      <c r="F58" s="228"/>
      <c r="G58" s="228"/>
      <c r="H58" s="228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x14ac:dyDescent="0.25">
      <c r="A59" s="210" t="s">
        <v>59</v>
      </c>
      <c r="B59" s="210"/>
      <c r="C59" s="210"/>
      <c r="D59" s="210"/>
      <c r="E59" s="210"/>
      <c r="F59" s="210"/>
      <c r="G59" s="210"/>
      <c r="H59" s="210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x14ac:dyDescent="0.25">
      <c r="A60" s="228"/>
      <c r="B60" s="228"/>
      <c r="C60" s="228"/>
      <c r="D60" s="228"/>
      <c r="E60" s="228"/>
      <c r="F60" s="228"/>
      <c r="G60" s="228"/>
      <c r="H60" s="228"/>
      <c r="I60" s="65"/>
      <c r="J60" s="65"/>
      <c r="K60" s="65"/>
      <c r="L60" s="65"/>
      <c r="M60" s="65"/>
      <c r="N60" s="65"/>
      <c r="O60" s="65"/>
      <c r="P60" s="65"/>
      <c r="Q60" s="65"/>
      <c r="R60" s="65"/>
    </row>
    <row r="61" spans="1:18" x14ac:dyDescent="0.25">
      <c r="A61" s="225" t="s">
        <v>68</v>
      </c>
      <c r="B61" s="226"/>
      <c r="C61" s="226"/>
      <c r="D61" s="226"/>
      <c r="E61" s="226"/>
      <c r="F61" s="226"/>
      <c r="G61" s="226"/>
      <c r="H61" s="226"/>
      <c r="Q61" s="65"/>
      <c r="R61" s="65"/>
    </row>
    <row r="62" spans="1:18" x14ac:dyDescent="0.25">
      <c r="A62" s="225" t="s">
        <v>101</v>
      </c>
      <c r="B62" s="226"/>
      <c r="C62" s="226"/>
      <c r="D62" s="226"/>
      <c r="E62" s="226"/>
      <c r="F62" s="226"/>
      <c r="G62" s="226"/>
      <c r="H62" s="226"/>
      <c r="Q62" s="65"/>
      <c r="R62" s="65"/>
    </row>
    <row r="63" spans="1:18" x14ac:dyDescent="0.25">
      <c r="A63" s="228"/>
      <c r="B63" s="228"/>
      <c r="C63" s="228"/>
      <c r="D63" s="228"/>
      <c r="E63" s="228"/>
      <c r="F63" s="228"/>
      <c r="G63" s="228"/>
      <c r="H63" s="228"/>
      <c r="I63" s="65"/>
      <c r="J63" s="65"/>
      <c r="K63" s="65"/>
      <c r="L63" s="65"/>
      <c r="M63" s="65"/>
      <c r="N63" s="65"/>
      <c r="O63" s="65"/>
      <c r="P63" s="65"/>
      <c r="Q63" s="65"/>
      <c r="R63" s="65"/>
    </row>
    <row r="64" spans="1:18" ht="30.75" customHeight="1" x14ac:dyDescent="0.25">
      <c r="A64" s="210" t="s">
        <v>60</v>
      </c>
      <c r="B64" s="210"/>
      <c r="C64" s="210"/>
      <c r="D64" s="210"/>
      <c r="E64" s="210"/>
      <c r="F64" s="210"/>
      <c r="G64" s="210"/>
      <c r="H64" s="210"/>
      <c r="I64" s="65"/>
      <c r="J64" s="65"/>
      <c r="K64" s="65"/>
      <c r="L64" s="65"/>
      <c r="M64" s="65"/>
      <c r="N64" s="65"/>
      <c r="O64" s="65"/>
      <c r="P64" s="65"/>
      <c r="Q64" s="65"/>
      <c r="R64" s="65"/>
    </row>
    <row r="65" spans="1:18" ht="12" customHeight="1" x14ac:dyDescent="0.25">
      <c r="A65" s="228"/>
      <c r="B65" s="228"/>
      <c r="C65" s="228"/>
      <c r="D65" s="228"/>
      <c r="E65" s="228"/>
      <c r="F65" s="228"/>
      <c r="G65" s="228"/>
      <c r="H65" s="228"/>
      <c r="I65" s="65"/>
      <c r="J65" s="65"/>
      <c r="K65" s="65"/>
      <c r="L65" s="65"/>
      <c r="M65" s="65"/>
      <c r="N65" s="65"/>
      <c r="O65" s="65"/>
      <c r="P65" s="65"/>
      <c r="Q65" s="65"/>
      <c r="R65" s="65"/>
    </row>
    <row r="66" spans="1:18" ht="15" customHeight="1" x14ac:dyDescent="0.25">
      <c r="A66" s="225" t="s">
        <v>102</v>
      </c>
      <c r="B66" s="226"/>
      <c r="C66" s="226"/>
      <c r="D66" s="226"/>
      <c r="E66" s="226"/>
      <c r="F66" s="226"/>
      <c r="G66" s="226"/>
      <c r="H66" s="226"/>
      <c r="I66" s="65"/>
      <c r="J66" s="65"/>
      <c r="K66" s="65"/>
      <c r="L66" s="65"/>
      <c r="M66" s="65"/>
      <c r="N66" s="65"/>
      <c r="O66" s="65"/>
      <c r="P66" s="65"/>
      <c r="Q66" s="65"/>
      <c r="R66" s="65"/>
    </row>
    <row r="67" spans="1:18" ht="12" customHeight="1" x14ac:dyDescent="0.25">
      <c r="A67" s="227"/>
      <c r="B67" s="227"/>
      <c r="C67" s="227"/>
      <c r="D67" s="227"/>
      <c r="E67" s="227"/>
      <c r="F67" s="227"/>
      <c r="G67" s="227"/>
      <c r="H67" s="227"/>
      <c r="I67" s="65"/>
      <c r="J67" s="65"/>
      <c r="K67" s="65"/>
      <c r="L67" s="65"/>
      <c r="M67" s="65"/>
      <c r="N67" s="65"/>
      <c r="O67" s="65"/>
      <c r="P67" s="65"/>
      <c r="Q67" s="65"/>
      <c r="R67" s="65"/>
    </row>
    <row r="68" spans="1:18" ht="17.25" customHeight="1" x14ac:dyDescent="0.25">
      <c r="A68" s="210" t="s">
        <v>69</v>
      </c>
      <c r="B68" s="210"/>
      <c r="C68" s="210"/>
      <c r="D68" s="210"/>
      <c r="E68" s="210"/>
      <c r="F68" s="210"/>
      <c r="G68" s="210"/>
      <c r="H68" s="210"/>
      <c r="I68" s="65"/>
      <c r="J68" s="65"/>
      <c r="K68" s="65"/>
      <c r="L68" s="65"/>
      <c r="M68" s="65"/>
      <c r="N68" s="65"/>
      <c r="O68" s="65"/>
      <c r="P68" s="65"/>
      <c r="Q68" s="65"/>
      <c r="R68" s="65"/>
    </row>
    <row r="69" spans="1:18" ht="12" customHeight="1" x14ac:dyDescent="0.25">
      <c r="A69" s="227"/>
      <c r="B69" s="227"/>
      <c r="C69" s="227"/>
      <c r="D69" s="227"/>
      <c r="E69" s="227"/>
      <c r="F69" s="227"/>
      <c r="G69" s="227"/>
      <c r="H69" s="227"/>
      <c r="I69" s="65"/>
      <c r="J69" s="65"/>
      <c r="K69" s="65"/>
      <c r="L69" s="65"/>
      <c r="M69" s="65"/>
      <c r="N69" s="65"/>
      <c r="O69" s="65"/>
      <c r="P69" s="65"/>
      <c r="Q69" s="65"/>
      <c r="R69" s="65"/>
    </row>
    <row r="70" spans="1:18" ht="15.75" customHeight="1" x14ac:dyDescent="0.25">
      <c r="A70" s="229" t="s">
        <v>103</v>
      </c>
      <c r="B70" s="230"/>
      <c r="C70" s="230"/>
      <c r="D70" s="230"/>
      <c r="E70" s="230"/>
      <c r="F70" s="230"/>
      <c r="G70" s="230"/>
      <c r="H70" s="230"/>
      <c r="I70" s="65"/>
      <c r="J70" s="65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230" t="s">
        <v>104</v>
      </c>
      <c r="B71" s="230"/>
      <c r="C71" s="230"/>
      <c r="D71" s="230"/>
      <c r="E71" s="230"/>
      <c r="F71" s="230"/>
      <c r="G71" s="230"/>
      <c r="H71" s="230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230" t="s">
        <v>105</v>
      </c>
      <c r="B72" s="230"/>
      <c r="C72" s="230"/>
      <c r="D72" s="230"/>
      <c r="E72" s="230"/>
      <c r="F72" s="230"/>
      <c r="G72" s="230"/>
      <c r="H72" s="230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230" t="s">
        <v>106</v>
      </c>
      <c r="B73" s="230"/>
      <c r="C73" s="230"/>
      <c r="D73" s="230"/>
      <c r="E73" s="230"/>
      <c r="F73" s="230"/>
      <c r="G73" s="230"/>
      <c r="H73" s="230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230" t="s">
        <v>107</v>
      </c>
      <c r="B74" s="230"/>
      <c r="C74" s="230"/>
      <c r="D74" s="230"/>
      <c r="E74" s="230"/>
      <c r="F74" s="230"/>
      <c r="G74" s="230"/>
      <c r="H74" s="230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231"/>
      <c r="B75" s="231"/>
      <c r="C75" s="231"/>
      <c r="D75" s="231"/>
      <c r="E75" s="231"/>
      <c r="F75" s="231"/>
      <c r="G75" s="231"/>
      <c r="H75" s="231"/>
      <c r="I75" s="64"/>
      <c r="J75" s="64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210" t="s">
        <v>39</v>
      </c>
      <c r="B76" s="210"/>
      <c r="C76" s="210"/>
      <c r="D76" s="210"/>
      <c r="E76" s="210"/>
      <c r="F76" s="210"/>
      <c r="G76" s="210"/>
      <c r="H76" s="210"/>
      <c r="I76" s="64"/>
      <c r="J76" s="64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230" t="s">
        <v>108</v>
      </c>
      <c r="B77" s="230"/>
      <c r="C77" s="230"/>
      <c r="D77" s="230"/>
      <c r="E77" s="230"/>
      <c r="F77" s="230"/>
      <c r="G77" s="230"/>
      <c r="H77" s="230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230" t="s">
        <v>109</v>
      </c>
      <c r="B78" s="230"/>
      <c r="C78" s="230"/>
      <c r="D78" s="230"/>
      <c r="E78" s="230"/>
      <c r="F78" s="230"/>
      <c r="G78" s="230"/>
      <c r="H78" s="230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231"/>
      <c r="B79" s="231"/>
      <c r="C79" s="231"/>
      <c r="D79" s="231"/>
      <c r="E79" s="231"/>
      <c r="F79" s="231"/>
      <c r="G79" s="231"/>
      <c r="H79" s="231"/>
      <c r="I79" s="64"/>
      <c r="J79" s="64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210" t="s">
        <v>62</v>
      </c>
      <c r="B80" s="210"/>
      <c r="C80" s="210"/>
      <c r="D80" s="210"/>
      <c r="E80" s="210"/>
      <c r="F80" s="210"/>
      <c r="G80" s="210"/>
      <c r="H80" s="210"/>
      <c r="I80" s="69"/>
      <c r="J80" s="69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223"/>
      <c r="B81" s="223"/>
      <c r="C81" s="223"/>
      <c r="D81" s="223"/>
      <c r="E81" s="223"/>
      <c r="F81" s="223"/>
      <c r="G81" s="223"/>
      <c r="H81" s="223"/>
      <c r="I81" s="65"/>
      <c r="J81" s="65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232" t="s">
        <v>110</v>
      </c>
      <c r="B82" s="233"/>
      <c r="C82" s="233"/>
      <c r="D82" s="233"/>
      <c r="E82" s="233"/>
      <c r="F82" s="233"/>
      <c r="G82" s="233"/>
      <c r="H82" s="233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223"/>
      <c r="B83" s="223"/>
      <c r="C83" s="223"/>
      <c r="D83" s="223"/>
      <c r="E83" s="223"/>
      <c r="F83" s="223"/>
      <c r="G83" s="223"/>
      <c r="H83" s="223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Հ3 Մաս 1 և 2</vt:lpstr>
      <vt:lpstr>Հ3 Մաս 3</vt:lpstr>
      <vt:lpstr>Հ3 Մաս 4</vt:lpstr>
      <vt:lpstr>Հ4</vt:lpstr>
      <vt:lpstr>Հ5</vt:lpstr>
      <vt:lpstr>Հ8</vt:lpstr>
      <vt:lpstr>Հ10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2024-03-20T08:25:55Z</dcterms:modified>
</cp:coreProperties>
</file>